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11"/>
  </bookViews>
  <sheets>
    <sheet name="програм 13" sheetId="4" r:id="rId1"/>
    <sheet name="ПА 1" sheetId="5" r:id="rId2"/>
    <sheet name="ПА 2" sheetId="15" r:id="rId3"/>
    <sheet name="ПА 3" sheetId="16" r:id="rId4"/>
    <sheet name="ПА 4" sheetId="17" r:id="rId5"/>
    <sheet name="Sheet1 (2)" sheetId="13" state="hidden" r:id="rId6"/>
    <sheet name="Sheet4" sheetId="14" state="hidden" r:id="rId7"/>
    <sheet name="Sheet8" sheetId="8" state="hidden" r:id="rId8"/>
    <sheet name="ПЈ1" sheetId="29" r:id="rId9"/>
    <sheet name="ПЈ2" sheetId="30" r:id="rId10"/>
    <sheet name="ПЈ3" sheetId="31" r:id="rId11"/>
    <sheet name="ПЈ4" sheetId="32" r:id="rId12"/>
  </sheets>
  <definedNames>
    <definedName name="_xlnm._FilterDatabase" localSheetId="5" hidden="1">'Sheet1 (2)'!$C$1:$C$146</definedName>
  </definedNames>
  <calcPr calcId="145621"/>
</workbook>
</file>

<file path=xl/calcChain.xml><?xml version="1.0" encoding="utf-8"?>
<calcChain xmlns="http://schemas.openxmlformats.org/spreadsheetml/2006/main">
  <c r="P4" i="32" l="1"/>
  <c r="D2" i="32"/>
  <c r="B2" i="32"/>
  <c r="P4" i="31"/>
  <c r="D2" i="31"/>
  <c r="B2" i="31"/>
  <c r="P4" i="30"/>
  <c r="D2" i="30"/>
  <c r="B2" i="30"/>
  <c r="P4" i="29"/>
  <c r="D2" i="29"/>
  <c r="B2" i="29"/>
  <c r="Q4" i="17"/>
  <c r="Q4" i="16"/>
  <c r="Q4" i="15"/>
  <c r="Q4" i="5"/>
  <c r="P3" i="4"/>
  <c r="C2" i="17"/>
  <c r="C2" i="16"/>
  <c r="C2" i="15"/>
  <c r="C2" i="5"/>
  <c r="C2" i="4"/>
  <c r="E2" i="17"/>
  <c r="E2" i="16"/>
  <c r="E2" i="15"/>
  <c r="E2" i="5"/>
  <c r="A4" i="17"/>
  <c r="A4" i="16"/>
  <c r="A4" i="1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17" l="1"/>
  <c r="C2" i="29"/>
  <c r="C2" i="30"/>
  <c r="C2" i="31"/>
  <c r="C2" i="32"/>
  <c r="D2" i="15"/>
  <c r="D2" i="16"/>
  <c r="D2" i="5"/>
</calcChain>
</file>

<file path=xl/comments1.xml><?xml version="1.0" encoding="utf-8"?>
<comments xmlns="http://schemas.openxmlformats.org/spreadsheetml/2006/main">
  <authors>
    <author>Pavle Dukic</author>
    <author>Bojan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  <comment ref="B30" authorId="1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4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5.xml><?xml version="1.0" encoding="utf-8"?>
<comments xmlns="http://schemas.openxmlformats.org/spreadsheetml/2006/main">
  <authors>
    <author>Pavle Dukic</author>
  </authors>
  <commentList>
    <comment ref="B4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zavisnosti od broja projekata kopirati ovaj sheet tako da za svaki projekat imamo jedan sheet.</t>
        </r>
      </text>
    </comment>
  </commentList>
</comments>
</file>

<file path=xl/comments6.xml><?xml version="1.0" encoding="utf-8"?>
<comments xmlns="http://schemas.openxmlformats.org/spreadsheetml/2006/main">
  <authors>
    <author>Pavle Dukic</author>
  </authors>
  <commentList>
    <comment ref="B4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zavisnosti od broja projekata kopirati ovaj sheet tako da za svaki projekat imamo jedan sheet.</t>
        </r>
      </text>
    </comment>
  </commentList>
</comments>
</file>

<file path=xl/comments7.xml><?xml version="1.0" encoding="utf-8"?>
<comments xmlns="http://schemas.openxmlformats.org/spreadsheetml/2006/main">
  <authors>
    <author>Pavle Dukic</author>
  </authors>
  <commentList>
    <comment ref="B4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zavisnosti od broja projekata kopirati ovaj sheet tako da za svaki projekat imamo jedan sheet.</t>
        </r>
      </text>
    </comment>
  </commentList>
</comments>
</file>

<file path=xl/comments8.xml><?xml version="1.0" encoding="utf-8"?>
<comments xmlns="http://schemas.openxmlformats.org/spreadsheetml/2006/main">
  <authors>
    <author>Pavle Dukic</author>
  </authors>
  <commentList>
    <comment ref="B4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<sst xmlns="http://schemas.openxmlformats.org/spreadsheetml/2006/main" count="966" uniqueCount="320">
  <si>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</si>
  <si>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</si>
  <si>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</si>
  <si>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</si>
  <si>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</si>
  <si>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</si>
  <si>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</si>
  <si>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</si>
  <si>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</si>
  <si>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</si>
  <si>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</si>
  <si>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</si>
  <si>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</si>
  <si>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</si>
  <si>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</si>
  <si>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</si>
  <si>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</si>
  <si>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</si>
  <si>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</si>
  <si>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</si>
  <si>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</si>
  <si>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</si>
  <si>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</si>
  <si>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</si>
  <si>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</si>
  <si>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</si>
  <si>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</si>
  <si>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</si>
  <si>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</si>
  <si>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</si>
  <si>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</si>
  <si>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</si>
  <si>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</si>
  <si>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</si>
  <si>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</si>
  <si>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</si>
  <si>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</si>
  <si>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</si>
  <si>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</si>
  <si>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</si>
  <si>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</si>
  <si>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</si>
  <si>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</si>
  <si>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</si>
  <si>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</si>
  <si>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</si>
  <si>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</si>
  <si>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</si>
  <si>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</si>
  <si>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</si>
  <si>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</si>
  <si>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</si>
  <si>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</si>
  <si>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</si>
  <si>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</si>
  <si>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</si>
  <si>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</si>
  <si>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</si>
  <si>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</si>
  <si>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</si>
  <si>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</si>
  <si>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</si>
  <si>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</si>
  <si>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</si>
  <si>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</si>
  <si>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</si>
  <si>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</si>
  <si>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</si>
  <si>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</si>
  <si>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</si>
  <si>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</si>
  <si>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</si>
  <si>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</si>
  <si>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</si>
  <si>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</si>
  <si>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</si>
  <si>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</si>
  <si>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</si>
  <si>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</si>
  <si>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</si>
  <si>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</si>
  <si>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</si>
  <si>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</si>
  <si>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</si>
  <si>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</si>
  <si>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</si>
  <si>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</si>
  <si>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</si>
  <si>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</si>
  <si>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</si>
  <si>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</si>
  <si>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</si>
  <si>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</si>
  <si>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</si>
  <si>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</si>
  <si>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</si>
  <si>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</si>
  <si>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</si>
  <si>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</si>
  <si>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</si>
  <si>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</si>
  <si>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</si>
  <si>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</si>
  <si>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</si>
  <si>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</si>
  <si>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</si>
  <si>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</si>
  <si>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</si>
  <si>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</si>
  <si>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</si>
  <si>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</si>
  <si>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</si>
  <si>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</si>
  <si>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</si>
  <si>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</si>
  <si>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</si>
  <si>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</si>
  <si>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</si>
  <si>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</si>
  <si>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</si>
  <si>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</si>
  <si>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</si>
  <si>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</si>
  <si>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</si>
  <si>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</si>
  <si>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</si>
  <si>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</si>
  <si>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</si>
  <si>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</si>
  <si>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</si>
  <si>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</si>
  <si>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</si>
  <si>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</si>
  <si>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</si>
  <si>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</si>
  <si>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</si>
  <si>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</si>
  <si>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</si>
  <si>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</si>
  <si>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</si>
  <si>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</si>
  <si>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</si>
  <si>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</si>
  <si>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</si>
  <si>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</si>
  <si>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</si>
  <si>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</si>
  <si>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</si>
  <si>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</si>
  <si>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</si>
  <si>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</si>
  <si>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</si>
  <si>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</si>
  <si>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</si>
  <si>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</si>
  <si>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</si>
  <si>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</si>
  <si>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</si>
  <si>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</si>
  <si>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</si>
  <si>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</si>
  <si>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</si>
  <si>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</si>
  <si>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</si>
  <si>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</si>
  <si>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</si>
  <si>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</si>
  <si>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</si>
  <si>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</si>
  <si>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</si>
  <si>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</si>
  <si>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</si>
  <si>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</si>
  <si>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</si>
  <si>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</si>
  <si>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</si>
  <si>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</si>
  <si>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</si>
  <si>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</si>
  <si>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</si>
  <si>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</si>
  <si>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</si>
  <si>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</si>
  <si>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</si>
  <si>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</si>
  <si>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</si>
  <si>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</si>
  <si>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</si>
  <si>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</si>
  <si>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</si>
  <si>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</si>
  <si>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</si>
  <si>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</si>
  <si>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</si>
  <si>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</si>
  <si>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</si>
  <si>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</si>
  <si>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</si>
  <si>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</si>
  <si>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</si>
  <si>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</si>
  <si>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</si>
  <si>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</si>
  <si>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</si>
  <si>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</si>
  <si>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</si>
  <si>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</si>
  <si>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</si>
  <si>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</si>
  <si>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</si>
  <si>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</si>
  <si>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</si>
  <si>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</si>
  <si>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</si>
  <si>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</si>
  <si>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</si>
  <si>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</si>
  <si>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</si>
  <si>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</si>
  <si>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</si>
  <si>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</si>
  <si>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</si>
  <si>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</si>
  <si>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</si>
  <si>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</si>
  <si>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</si>
  <si>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</si>
  <si>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</si>
  <si>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</si>
  <si>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</si>
  <si>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</si>
  <si>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</si>
  <si>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</si>
  <si>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</si>
  <si>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</si>
  <si>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</si>
  <si>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</si>
  <si>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</si>
  <si>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</si>
  <si>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</si>
  <si>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</si>
  <si>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</si>
  <si>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</si>
  <si>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</si>
  <si>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</si>
  <si>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</si>
  <si>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</si>
  <si>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</si>
  <si>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</si>
  <si>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</si>
  <si>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</si>
  <si>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</si>
  <si>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</si>
  <si>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</si>
  <si>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</si>
  <si>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</si>
  <si>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</si>
  <si>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</si>
  <si>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</si>
  <si>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</si>
  <si>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</si>
  <si>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</si>
  <si>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</si>
  <si>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</si>
  <si>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</si>
  <si>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</si>
  <si>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</si>
  <si>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</si>
  <si>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</si>
  <si>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</si>
  <si>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</si>
  <si>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</si>
  <si>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</si>
  <si>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</si>
  <si>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</si>
  <si>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</si>
  <si>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</si>
  <si>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</si>
  <si>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</si>
  <si>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П3</t>
  </si>
  <si>
    <t>П2</t>
  </si>
  <si>
    <t>П1</t>
  </si>
  <si>
    <t>ОПШТИНА КЊАЖЕВАЦ</t>
  </si>
  <si>
    <t>Повећана понуда квалитетних медијских садржаја из области друштвеног живота локалне заједнице</t>
  </si>
  <si>
    <t>Број програмских садржаја подржаних на конкурсима јавног информисања</t>
  </si>
  <si>
    <t>Обезбеђење редовног функционисања установа културе</t>
  </si>
  <si>
    <t>Марија Јеленковић, руководилац Одељења за привреду и друштвене делатности</t>
  </si>
  <si>
    <t>Марко  Марковић, послови интерне контроле захтева за пренос  средстава и посл. поверенеика за избеглице и миграције</t>
  </si>
  <si>
    <t>П4</t>
  </si>
  <si>
    <t xml:space="preserve">      </t>
  </si>
  <si>
    <t>Усвојен буџет за 2020</t>
  </si>
  <si>
    <t>Текући буџет за 2020</t>
  </si>
  <si>
    <t>Извршење у 2020</t>
  </si>
  <si>
    <t xml:space="preserve">ПА 0001 - Функционисање локалних установа културе реалиузован је у складу са одобреним програмима установа културе : Народна библиотека "Његош", Завичајни музеј и Дом културе Књажевац. </t>
  </si>
  <si>
    <t>Пројекти финансирани из Министарства културе</t>
  </si>
  <si>
    <t>Пројекат: Youth art network</t>
  </si>
  <si>
    <t>Пројекат: Јужни ветар - Убрзање</t>
  </si>
  <si>
    <t>вредност 2019.</t>
  </si>
  <si>
    <t>у 2020.</t>
  </si>
  <si>
    <t>Остварена вредност у 2020.</t>
  </si>
  <si>
    <t>вредност 2019</t>
  </si>
  <si>
    <t xml:space="preserve">П 13 Развој културе и информисања је реализован у складу са усвојеним програмима рада установа културе: Народна библиотека "Нјегош", Завичајни музеј и Дом културе и на основу одобрених пројеката по спроведеном конкурсу из области информисања. Овим програмом су обухваћене редовне и пројектне активности установа културе.Локална самоуправа стара се о задовољавању потреба грађана у култури на својој територији и уређује поједина питања од интереса за своје грађане, као и начин њиховог остваривања, у оквиру права и обавеза утврђених Уставом и законом. Културном делатношћу сматрају се послови нарочито у следећим областима:
1) књижевност (стваралаштво, преводилаштво);
2) музика (стваралаштво, продукција, интерпретација);
3) ликовне, примењене, визуелне уметности, дизајн и архитектура;
4) позоришна уметност (стваралаштво, продукција и интерпретација);
5) уметничка игра - класичан балет, народна игра, савремена игра (стваралаштво, продукција и интерпретација);
6) филмска уметност и остало аудио-визуелно стваралаштво;
7) дигитално стваралаштво и мултимедији;
8) остала извођења културних програма и културних садржаја (мјузикл, циркус, пантомима, улична уметност и сл.);
9) откривање, прикупљање, истраживање, документовање, проучавање, вредновање, заштита, очување, представљање, интерпретација, коришћење и управљање културним наслеђем;
10) библиотечко-информационе делатности;
11) научноистраживачке и едукативне делатности у култури;
12) менаџмент у култури;
Jedinica lokalne samouprave stara se o ostvarivanju javnog interesa podstičući raznovrsnost medijskih sadržaja, slobodu izražavanja ideja i mišljenja, slobodan razvoj nezavisnih i profesionalnih medija, što doprinosi zadovoljavanju potreba građana za informacijama i sadržajima iz svih oblasti života, bez diskriminacije
</t>
  </si>
  <si>
    <t>Број реализованих програма на 1000 становника који доприносе остваривању општег интереса у култури</t>
  </si>
  <si>
    <t>Број посетилаца програма који доприносе остваривању општег интереса у култури који су одржани на 1000 становника</t>
  </si>
  <si>
    <t>Број грађана из осетљивих група који су учествовали у програмима културне продукције уметничког стваралаштва</t>
  </si>
  <si>
    <t>Остварена вредност у 2020</t>
  </si>
  <si>
    <t xml:space="preserve">Програмска актвиност се односи на : културно - образовне и промотивне активности; очување, заштиту и промоцију културно историјског наслеђа  и подстицање научноистраживачког рада Народне библиотеке "Његош". Поред тога, програмска активност се односи и на финансирање програма/пројеката удружења грађана из области културе. </t>
  </si>
  <si>
    <t>У оквиру ПА 0003 - Унапређење система очувања и представљања културно - историјског значаја реализован је програм Завичајног музеја . Реализовано је 1) музеолошке активности: обрада музејске грађе, одржавање локалитета Тимацум Минус, изложбене активности, теренска и студијска истраживања, издавачка делатност, промотивне активности; 2) основна музеолошка делатност: музтеолошке активности, научно - истраживачки рад у области историје уметности, изложбене активности, промоције књига и други културни програми, пројектне активности, издаваштво, публикације и интернет презентација, набавка музејске опреме; 3) едукативни програми и активности:  едукативних програма; 4) етнолошки програми: изложбене активности, теренска и студијска истраживања, промотивне активности и пројекти.Програмска активност се односи на: научноистраживачки рад на терену у области археологије, историје уметности и архитектуре, етнологије и културне историје ради научне обраде и израде стручне документације у циљу проучавања, очувања и заштите, научног тумачења и представљања културног наслеђа књажевачког краја.</t>
  </si>
  <si>
    <t xml:space="preserve">Број реализованих програма који промовишу локално културно наслеђе у односу на број планираних програма </t>
  </si>
  <si>
    <t>Број посетилаца реализованих програма/манифестација по становнику</t>
  </si>
  <si>
    <t>Подстицање развоја културе</t>
  </si>
  <si>
    <t>Годишњи извештаји о раду установа у култури</t>
  </si>
  <si>
    <t>Број запослених у установама културе у односу на укупан број запослених у ЈЛС</t>
  </si>
  <si>
    <t>Повећање учешћа грађана у културној продукцији и уметничком стваралаштву</t>
  </si>
  <si>
    <t xml:space="preserve">Број грађана који су учествовали у програмима културне продукције уметничког стваралаштва 
</t>
  </si>
  <si>
    <t>Годишњи извештај о раду "Народне библиотеке2 Његош</t>
  </si>
  <si>
    <t>Унапређење презентације културног наслеђа</t>
  </si>
  <si>
    <t>Годишњи извештај о раду Завичајног музеја Књажевац</t>
  </si>
  <si>
    <t>У оквиру ПА 0004 - Остваривање и унапређивање јавног интереса у области јавног информисања реализовани ј пројекти медијских кућа, на основу спроведеног конкурса.</t>
  </si>
  <si>
    <t>Одлука о избору медијских пројеката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</si>
</sst>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0"/>
      <color indexed="1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/>
    <xf numFmtId="0" fontId="9" fillId="0" borderId="0"/>
    <xf numFmtId="0" fontId="17" fillId="0" borderId="0" applyBorder="0"/>
    <xf numFmtId="0" fontId="18" fillId="0" borderId="0"/>
    <xf numFmtId="0" fontId="15" fillId="0" borderId="0"/>
  </cellStyleXfs>
  <cellXfs count="8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8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5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5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14" fillId="0" borderId="2" xfId="0" applyFont="1" applyBorder="1" applyAlignment="1">
      <alignment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4" borderId="5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0" fontId="0" fillId="4" borderId="8" xfId="0" applyFill="1" applyBorder="1" applyAlignment="1">
      <alignment horizontal="left" vertical="top"/>
    </xf>
    <xf numFmtId="0" fontId="12" fillId="0" borderId="5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20" xfId="0" applyFill="1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5" borderId="17" xfId="0" applyFill="1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opLeftCell="A25" zoomScaleNormal="100" workbookViewId="0">
      <selection activeCell="H37" sqref="H37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3" t="s">
        <v>0</v>
      </c>
      <c r="E1" s="33"/>
      <c r="F1" s="33"/>
      <c r="G1" s="33"/>
      <c r="H1" s="33"/>
      <c r="I1" s="33"/>
      <c r="J1" s="33"/>
      <c r="K1" s="33"/>
      <c r="L1" s="33"/>
      <c r="P1" t="s">
        <v>277</v>
      </c>
    </row>
    <row r="2" spans="2:16" ht="15.75" thickBot="1" x14ac:dyDescent="0.3">
      <c r="B2" t="s">
        <v>276</v>
      </c>
      <c r="C2" s="26" t="e">
        <f>VLOOKUP(D2,Sheet4!A1:B145,2,FALSE)</f>
        <v>#N/A</v>
      </c>
      <c r="D2" s="43" t="s">
        <v>282</v>
      </c>
      <c r="E2" s="44"/>
      <c r="F2" s="44"/>
      <c r="G2" s="44"/>
      <c r="H2" s="44"/>
      <c r="I2" s="44"/>
      <c r="J2" s="44"/>
      <c r="K2" s="44"/>
      <c r="L2" s="45"/>
      <c r="M2" s="30" t="s">
        <v>290</v>
      </c>
      <c r="N2" s="30" t="s">
        <v>291</v>
      </c>
      <c r="O2" s="30" t="s">
        <v>292</v>
      </c>
      <c r="P2" s="30" t="s">
        <v>278</v>
      </c>
    </row>
    <row r="3" spans="2:16" ht="15.75" thickBot="1" x14ac:dyDescent="0.3">
      <c r="B3" t="s">
        <v>5</v>
      </c>
      <c r="C3" s="27" t="s">
        <v>44</v>
      </c>
      <c r="D3" s="40" t="s">
        <v>27</v>
      </c>
      <c r="E3" s="46"/>
      <c r="F3" s="46"/>
      <c r="G3" s="46"/>
      <c r="H3" s="46"/>
      <c r="I3" s="46"/>
      <c r="J3" s="46"/>
      <c r="K3" s="46"/>
      <c r="L3" s="47"/>
      <c r="M3" s="30">
        <v>103366</v>
      </c>
      <c r="N3" s="30">
        <v>106606</v>
      </c>
      <c r="O3" s="30">
        <v>79652</v>
      </c>
      <c r="P3" s="31">
        <f>O3/N3</f>
        <v>0.74716244864266557</v>
      </c>
    </row>
    <row r="4" spans="2:16" ht="15.75" thickBot="1" x14ac:dyDescent="0.3">
      <c r="B4" t="s">
        <v>11</v>
      </c>
      <c r="C4" s="40" t="s">
        <v>286</v>
      </c>
      <c r="D4" s="41"/>
      <c r="E4" s="41"/>
      <c r="F4" s="42"/>
    </row>
    <row r="6" spans="2:16" ht="15.75" thickBot="1" x14ac:dyDescent="0.3">
      <c r="B6" s="50" t="s">
        <v>8</v>
      </c>
      <c r="C6" s="50"/>
      <c r="D6" s="50"/>
      <c r="E6" s="50"/>
      <c r="F6" s="50"/>
    </row>
    <row r="7" spans="2:16" x14ac:dyDescent="0.25">
      <c r="B7" s="78" t="s">
        <v>301</v>
      </c>
      <c r="C7" s="79"/>
      <c r="D7" s="79"/>
      <c r="E7" s="79"/>
      <c r="F7" s="80"/>
    </row>
    <row r="8" spans="2:16" x14ac:dyDescent="0.25">
      <c r="B8" s="81"/>
      <c r="C8" s="82"/>
      <c r="D8" s="82"/>
      <c r="E8" s="82"/>
      <c r="F8" s="83"/>
    </row>
    <row r="9" spans="2:16" x14ac:dyDescent="0.25">
      <c r="B9" s="81"/>
      <c r="C9" s="82"/>
      <c r="D9" s="82"/>
      <c r="E9" s="82"/>
      <c r="F9" s="83"/>
    </row>
    <row r="10" spans="2:16" x14ac:dyDescent="0.25">
      <c r="B10" s="81"/>
      <c r="C10" s="82"/>
      <c r="D10" s="82"/>
      <c r="E10" s="82"/>
      <c r="F10" s="83"/>
    </row>
    <row r="11" spans="2:16" x14ac:dyDescent="0.25">
      <c r="B11" s="81"/>
      <c r="C11" s="82"/>
      <c r="D11" s="82"/>
      <c r="E11" s="82"/>
      <c r="F11" s="83"/>
    </row>
    <row r="12" spans="2:16" x14ac:dyDescent="0.25">
      <c r="B12" s="81"/>
      <c r="C12" s="82"/>
      <c r="D12" s="82"/>
      <c r="E12" s="82"/>
      <c r="F12" s="83"/>
    </row>
    <row r="13" spans="2:16" x14ac:dyDescent="0.25">
      <c r="B13" s="81"/>
      <c r="C13" s="82"/>
      <c r="D13" s="82"/>
      <c r="E13" s="82"/>
      <c r="F13" s="83"/>
    </row>
    <row r="14" spans="2:16" x14ac:dyDescent="0.25">
      <c r="B14" s="81"/>
      <c r="C14" s="82"/>
      <c r="D14" s="82"/>
      <c r="E14" s="82"/>
      <c r="F14" s="83"/>
    </row>
    <row r="15" spans="2:16" x14ac:dyDescent="0.25">
      <c r="B15" s="81"/>
      <c r="C15" s="82"/>
      <c r="D15" s="82"/>
      <c r="E15" s="82"/>
      <c r="F15" s="83"/>
    </row>
    <row r="16" spans="2:16" x14ac:dyDescent="0.25">
      <c r="B16" s="81"/>
      <c r="C16" s="82"/>
      <c r="D16" s="82"/>
      <c r="E16" s="82"/>
      <c r="F16" s="83"/>
    </row>
    <row r="17" spans="2:13" x14ac:dyDescent="0.25">
      <c r="B17" s="81"/>
      <c r="C17" s="82"/>
      <c r="D17" s="82"/>
      <c r="E17" s="82"/>
      <c r="F17" s="83"/>
    </row>
    <row r="18" spans="2:13" x14ac:dyDescent="0.25">
      <c r="B18" s="81"/>
      <c r="C18" s="82"/>
      <c r="D18" s="82"/>
      <c r="E18" s="82"/>
      <c r="F18" s="83"/>
    </row>
    <row r="19" spans="2:13" x14ac:dyDescent="0.25">
      <c r="B19" s="81"/>
      <c r="C19" s="82"/>
      <c r="D19" s="82"/>
      <c r="E19" s="82"/>
      <c r="F19" s="83"/>
    </row>
    <row r="20" spans="2:13" x14ac:dyDescent="0.25">
      <c r="B20" s="81"/>
      <c r="C20" s="82"/>
      <c r="D20" s="82"/>
      <c r="E20" s="82"/>
      <c r="F20" s="83"/>
    </row>
    <row r="21" spans="2:13" x14ac:dyDescent="0.25">
      <c r="B21" s="81"/>
      <c r="C21" s="82"/>
      <c r="D21" s="82"/>
      <c r="E21" s="82"/>
      <c r="F21" s="83"/>
    </row>
    <row r="22" spans="2:13" x14ac:dyDescent="0.25">
      <c r="B22" s="81"/>
      <c r="C22" s="82"/>
      <c r="D22" s="82"/>
      <c r="E22" s="82"/>
      <c r="F22" s="83"/>
    </row>
    <row r="23" spans="2:13" x14ac:dyDescent="0.25">
      <c r="B23" s="81"/>
      <c r="C23" s="82"/>
      <c r="D23" s="82"/>
      <c r="E23" s="82"/>
      <c r="F23" s="83"/>
    </row>
    <row r="24" spans="2:13" x14ac:dyDescent="0.25">
      <c r="B24" s="81"/>
      <c r="C24" s="82"/>
      <c r="D24" s="82"/>
      <c r="E24" s="82"/>
      <c r="F24" s="83"/>
    </row>
    <row r="25" spans="2:13" ht="15.75" thickBot="1" x14ac:dyDescent="0.3">
      <c r="B25" s="84"/>
      <c r="C25" s="85"/>
      <c r="D25" s="85"/>
      <c r="E25" s="85"/>
      <c r="F25" s="86"/>
    </row>
    <row r="26" spans="2:13" ht="15.75" thickBot="1" x14ac:dyDescent="0.3"/>
    <row r="27" spans="2:13" ht="24.75" customHeight="1" thickBot="1" x14ac:dyDescent="0.3">
      <c r="B27" s="11" t="s">
        <v>9</v>
      </c>
      <c r="C27" s="51" t="s">
        <v>310</v>
      </c>
      <c r="D27" s="52"/>
      <c r="E27" s="52"/>
      <c r="F27" s="53"/>
    </row>
    <row r="28" spans="2:13" ht="15.75" thickBot="1" x14ac:dyDescent="0.3">
      <c r="B28" s="58" t="s">
        <v>1</v>
      </c>
      <c r="C28" s="58" t="s">
        <v>2</v>
      </c>
      <c r="D28" s="10" t="s">
        <v>3</v>
      </c>
      <c r="E28" s="10" t="s">
        <v>4</v>
      </c>
      <c r="F28" s="58" t="s">
        <v>299</v>
      </c>
      <c r="G28" s="48" t="s">
        <v>15</v>
      </c>
      <c r="H28" s="49"/>
      <c r="I28" s="49"/>
      <c r="J28" s="49"/>
      <c r="K28" s="49"/>
      <c r="L28" s="49"/>
      <c r="M28" s="49"/>
    </row>
    <row r="29" spans="2:13" ht="15.75" thickBot="1" x14ac:dyDescent="0.3">
      <c r="B29" s="59"/>
      <c r="C29" s="59"/>
      <c r="D29" s="1" t="s">
        <v>297</v>
      </c>
      <c r="E29" s="1" t="s">
        <v>298</v>
      </c>
      <c r="F29" s="60"/>
      <c r="G29" s="34"/>
      <c r="H29" s="35"/>
      <c r="I29" s="35"/>
      <c r="J29" s="35"/>
      <c r="K29" s="35"/>
      <c r="L29" s="35"/>
      <c r="M29" s="36"/>
    </row>
    <row r="30" spans="2:13" ht="48" customHeight="1" thickBot="1" x14ac:dyDescent="0.3">
      <c r="B30" s="54" t="s">
        <v>302</v>
      </c>
      <c r="C30" s="54"/>
      <c r="D30" s="54"/>
      <c r="E30" s="3">
        <v>8.4</v>
      </c>
      <c r="F30" s="13"/>
      <c r="G30" s="37"/>
      <c r="H30" s="38"/>
      <c r="I30" s="38"/>
      <c r="J30" s="38"/>
      <c r="K30" s="38"/>
      <c r="L30" s="38"/>
      <c r="M30" s="39"/>
    </row>
    <row r="31" spans="2:13" ht="28.5" customHeight="1" thickBot="1" x14ac:dyDescent="0.3">
      <c r="B31" s="8" t="s">
        <v>12</v>
      </c>
      <c r="C31" s="55" t="s">
        <v>311</v>
      </c>
      <c r="D31" s="56"/>
      <c r="E31" s="56"/>
      <c r="F31" s="57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61" t="s">
        <v>310</v>
      </c>
      <c r="D33" s="46"/>
      <c r="E33" s="46"/>
      <c r="F33" s="47"/>
    </row>
    <row r="34" spans="2:13" ht="15.75" thickBot="1" x14ac:dyDescent="0.3">
      <c r="B34" s="58" t="s">
        <v>1</v>
      </c>
      <c r="C34" s="58" t="s">
        <v>2</v>
      </c>
      <c r="D34" s="10" t="s">
        <v>3</v>
      </c>
      <c r="E34" s="10" t="s">
        <v>4</v>
      </c>
      <c r="F34" s="58" t="s">
        <v>299</v>
      </c>
      <c r="G34" s="48" t="s">
        <v>15</v>
      </c>
      <c r="H34" s="49"/>
      <c r="I34" s="49"/>
      <c r="J34" s="49"/>
      <c r="K34" s="49"/>
      <c r="L34" s="49"/>
      <c r="M34" s="49"/>
    </row>
    <row r="35" spans="2:13" ht="15.75" thickBot="1" x14ac:dyDescent="0.3">
      <c r="B35" s="59"/>
      <c r="C35" s="59"/>
      <c r="D35" s="1" t="s">
        <v>297</v>
      </c>
      <c r="E35" s="1" t="s">
        <v>298</v>
      </c>
      <c r="F35" s="59"/>
      <c r="G35" s="34"/>
      <c r="H35" s="35"/>
      <c r="I35" s="35"/>
      <c r="J35" s="35"/>
      <c r="K35" s="35"/>
      <c r="L35" s="35"/>
      <c r="M35" s="36"/>
    </row>
    <row r="36" spans="2:13" ht="46.5" customHeight="1" thickBot="1" x14ac:dyDescent="0.3">
      <c r="B36" s="54" t="s">
        <v>303</v>
      </c>
      <c r="C36" s="54"/>
      <c r="D36" s="54"/>
      <c r="E36" s="3">
        <v>457</v>
      </c>
      <c r="F36" s="15"/>
      <c r="G36" s="37"/>
      <c r="H36" s="38"/>
      <c r="I36" s="38"/>
      <c r="J36" s="38"/>
      <c r="K36" s="38"/>
      <c r="L36" s="38"/>
      <c r="M36" s="39"/>
    </row>
    <row r="37" spans="2:13" ht="28.5" customHeight="1" thickBot="1" x14ac:dyDescent="0.3">
      <c r="B37" s="8" t="s">
        <v>12</v>
      </c>
      <c r="C37" s="55" t="s">
        <v>311</v>
      </c>
      <c r="D37" s="56"/>
      <c r="E37" s="56"/>
      <c r="F37" s="57"/>
    </row>
    <row r="38" spans="2:13" ht="30.75" customHeight="1" x14ac:dyDescent="0.25">
      <c r="B38" s="4"/>
      <c r="C38" s="5"/>
      <c r="D38" s="6"/>
      <c r="E38" s="6"/>
      <c r="F38" s="6"/>
    </row>
  </sheetData>
  <mergeCells count="22">
    <mergeCell ref="C37:F37"/>
    <mergeCell ref="B28:B29"/>
    <mergeCell ref="C28:C29"/>
    <mergeCell ref="F28:F29"/>
    <mergeCell ref="B34:B35"/>
    <mergeCell ref="C34:C35"/>
    <mergeCell ref="F34:F35"/>
    <mergeCell ref="C33:F33"/>
    <mergeCell ref="C31:F31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B30:D30"/>
    <mergeCell ref="B36:D36"/>
  </mergeCells>
  <phoneticPr fontId="0" type="noConversion"/>
  <dataValidations count="2">
    <dataValidation type="list" errorStyle="information" allowBlank="1" showErrorMessage="1" errorTitle="Обавештење" error="Након самостално дефинисаног индикатора кликните на ОК" sqref="B30:D30">
      <formula1>INDIRECT($V$5)</formula1>
    </dataValidation>
    <dataValidation type="list" errorStyle="information" allowBlank="1" showInputMessage="1" showErrorMessage="1" errorTitle="Обавештење" error="Након самостално дефинисаног индикатора кликните на ОК" sqref="B36:D36">
      <formula1>INDIRECT($V$5)</formula1>
    </dataValidation>
  </dataValidation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L33" sqref="L3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13'!$B$2</f>
        <v xml:space="preserve"> ЈЛС</v>
      </c>
      <c r="D2" s="28" t="e">
        <f>+'програм 13'!$C$2</f>
        <v>#N/A</v>
      </c>
      <c r="E2" s="62" t="str">
        <f>+'програм 13'!$D$2</f>
        <v>ОПШТИНА КЊАЖЕВАЦ</v>
      </c>
      <c r="F2" s="63"/>
      <c r="G2" s="63"/>
      <c r="H2" s="63"/>
      <c r="I2" s="63"/>
      <c r="J2" s="63"/>
      <c r="K2" s="63"/>
      <c r="L2" s="63"/>
      <c r="M2" s="64"/>
      <c r="Q2" t="s">
        <v>277</v>
      </c>
    </row>
    <row r="3" spans="1:17" ht="15.75" thickBot="1" x14ac:dyDescent="0.3">
      <c r="C3" t="s">
        <v>5</v>
      </c>
      <c r="D3" s="29" t="s">
        <v>44</v>
      </c>
      <c r="E3" s="40" t="s">
        <v>27</v>
      </c>
      <c r="F3" s="46"/>
      <c r="G3" s="46"/>
      <c r="H3" s="46"/>
      <c r="I3" s="46"/>
      <c r="J3" s="46"/>
      <c r="K3" s="46"/>
      <c r="L3" s="46"/>
      <c r="M3" s="47"/>
      <c r="N3" s="30" t="s">
        <v>290</v>
      </c>
      <c r="O3" s="30" t="s">
        <v>291</v>
      </c>
      <c r="P3" s="30" t="s">
        <v>292</v>
      </c>
      <c r="Q3" s="30" t="s">
        <v>278</v>
      </c>
    </row>
    <row r="4" spans="1:17" ht="15.75" thickBot="1" x14ac:dyDescent="0.3">
      <c r="A4" s="16" t="str">
        <f>CONCATENATE(D3,"-",D4)</f>
        <v>1201-0001</v>
      </c>
      <c r="C4" t="s">
        <v>101</v>
      </c>
      <c r="D4" s="29" t="s">
        <v>50</v>
      </c>
      <c r="E4" s="40" t="s">
        <v>269</v>
      </c>
      <c r="F4" s="46"/>
      <c r="G4" s="46"/>
      <c r="H4" s="46"/>
      <c r="I4" s="46"/>
      <c r="J4" s="46"/>
      <c r="K4" s="46"/>
      <c r="L4" s="46"/>
      <c r="M4" s="47"/>
      <c r="N4" s="30">
        <v>65476</v>
      </c>
      <c r="O4" s="30">
        <v>60690</v>
      </c>
      <c r="P4" s="30">
        <v>47213</v>
      </c>
      <c r="Q4" s="31">
        <f>P4/O4</f>
        <v>0.77793705717581152</v>
      </c>
    </row>
    <row r="5" spans="1:17" ht="15.75" thickBot="1" x14ac:dyDescent="0.3">
      <c r="C5" t="s">
        <v>11</v>
      </c>
      <c r="D5" s="40" t="s">
        <v>286</v>
      </c>
      <c r="E5" s="41"/>
      <c r="F5" s="41"/>
      <c r="G5" s="42"/>
    </row>
    <row r="7" spans="1:17" ht="15.75" thickBot="1" x14ac:dyDescent="0.3">
      <c r="C7" s="50" t="s">
        <v>14</v>
      </c>
      <c r="D7" s="50"/>
      <c r="E7" s="50"/>
      <c r="F7" s="50"/>
      <c r="G7" s="50"/>
    </row>
    <row r="8" spans="1:17" x14ac:dyDescent="0.25">
      <c r="C8" s="78" t="s">
        <v>293</v>
      </c>
      <c r="D8" s="79"/>
      <c r="E8" s="79"/>
      <c r="F8" s="79"/>
      <c r="G8" s="80"/>
    </row>
    <row r="9" spans="1:17" x14ac:dyDescent="0.25">
      <c r="C9" s="81"/>
      <c r="D9" s="82"/>
      <c r="E9" s="82"/>
      <c r="F9" s="82"/>
      <c r="G9" s="83"/>
    </row>
    <row r="10" spans="1:17" x14ac:dyDescent="0.25">
      <c r="C10" s="81"/>
      <c r="D10" s="82"/>
      <c r="E10" s="82"/>
      <c r="F10" s="82"/>
      <c r="G10" s="83"/>
    </row>
    <row r="11" spans="1:17" x14ac:dyDescent="0.25">
      <c r="C11" s="81"/>
      <c r="D11" s="82"/>
      <c r="E11" s="82"/>
      <c r="F11" s="82"/>
      <c r="G11" s="83"/>
    </row>
    <row r="12" spans="1:17" x14ac:dyDescent="0.25">
      <c r="C12" s="81"/>
      <c r="D12" s="82"/>
      <c r="E12" s="82"/>
      <c r="F12" s="82"/>
      <c r="G12" s="83"/>
    </row>
    <row r="13" spans="1:17" x14ac:dyDescent="0.25">
      <c r="C13" s="81"/>
      <c r="D13" s="82"/>
      <c r="E13" s="82"/>
      <c r="F13" s="82"/>
      <c r="G13" s="83"/>
      <c r="J13" s="18"/>
    </row>
    <row r="14" spans="1:17" x14ac:dyDescent="0.25">
      <c r="C14" s="81"/>
      <c r="D14" s="82"/>
      <c r="E14" s="82"/>
      <c r="F14" s="82"/>
      <c r="G14" s="83"/>
    </row>
    <row r="15" spans="1:17" x14ac:dyDescent="0.25">
      <c r="C15" s="81"/>
      <c r="D15" s="82"/>
      <c r="E15" s="82"/>
      <c r="F15" s="82"/>
      <c r="G15" s="83"/>
    </row>
    <row r="16" spans="1:17" x14ac:dyDescent="0.25">
      <c r="C16" s="81"/>
      <c r="D16" s="82"/>
      <c r="E16" s="82"/>
      <c r="F16" s="82"/>
      <c r="G16" s="83"/>
    </row>
    <row r="17" spans="3:14" x14ac:dyDescent="0.25">
      <c r="C17" s="81"/>
      <c r="D17" s="82"/>
      <c r="E17" s="82"/>
      <c r="F17" s="82"/>
      <c r="G17" s="83"/>
    </row>
    <row r="18" spans="3:14" x14ac:dyDescent="0.25">
      <c r="C18" s="81"/>
      <c r="D18" s="82"/>
      <c r="E18" s="82"/>
      <c r="F18" s="82"/>
      <c r="G18" s="83"/>
    </row>
    <row r="19" spans="3:14" x14ac:dyDescent="0.25">
      <c r="C19" s="81"/>
      <c r="D19" s="82"/>
      <c r="E19" s="82"/>
      <c r="F19" s="82"/>
      <c r="G19" s="83"/>
    </row>
    <row r="20" spans="3:14" ht="7.5" customHeight="1" x14ac:dyDescent="0.25">
      <c r="C20" s="81"/>
      <c r="D20" s="82"/>
      <c r="E20" s="82"/>
      <c r="F20" s="82"/>
      <c r="G20" s="83"/>
    </row>
    <row r="21" spans="3:14" hidden="1" x14ac:dyDescent="0.25">
      <c r="C21" s="81"/>
      <c r="D21" s="82"/>
      <c r="E21" s="82"/>
      <c r="F21" s="82"/>
      <c r="G21" s="83"/>
    </row>
    <row r="22" spans="3:14" hidden="1" x14ac:dyDescent="0.25">
      <c r="C22" s="81"/>
      <c r="D22" s="82"/>
      <c r="E22" s="82"/>
      <c r="F22" s="82"/>
      <c r="G22" s="83"/>
    </row>
    <row r="23" spans="3:14" hidden="1" x14ac:dyDescent="0.25">
      <c r="C23" s="81"/>
      <c r="D23" s="82"/>
      <c r="E23" s="82"/>
      <c r="F23" s="82"/>
      <c r="G23" s="83"/>
    </row>
    <row r="24" spans="3:14" hidden="1" x14ac:dyDescent="0.25">
      <c r="C24" s="81"/>
      <c r="D24" s="82"/>
      <c r="E24" s="82"/>
      <c r="F24" s="82"/>
      <c r="G24" s="83"/>
    </row>
    <row r="25" spans="3:14" hidden="1" x14ac:dyDescent="0.25">
      <c r="C25" s="81"/>
      <c r="D25" s="82"/>
      <c r="E25" s="82"/>
      <c r="F25" s="82"/>
      <c r="G25" s="83"/>
    </row>
    <row r="26" spans="3:14" ht="15.75" thickBot="1" x14ac:dyDescent="0.3">
      <c r="C26" s="84"/>
      <c r="D26" s="85"/>
      <c r="E26" s="85"/>
      <c r="F26" s="85"/>
      <c r="G26" s="86"/>
    </row>
    <row r="27" spans="3:14" ht="15.75" thickBot="1" x14ac:dyDescent="0.3"/>
    <row r="28" spans="3:14" ht="50.25" customHeight="1" thickBot="1" x14ac:dyDescent="0.3">
      <c r="C28" s="12" t="s">
        <v>10</v>
      </c>
      <c r="D28" s="51" t="s">
        <v>285</v>
      </c>
      <c r="E28" s="52"/>
      <c r="F28" s="52"/>
      <c r="G28" s="53"/>
    </row>
    <row r="29" spans="3:14" ht="15.75" thickBot="1" x14ac:dyDescent="0.3">
      <c r="C29" s="58" t="s">
        <v>1</v>
      </c>
      <c r="D29" s="58" t="s">
        <v>2</v>
      </c>
      <c r="E29" s="10" t="s">
        <v>3</v>
      </c>
      <c r="F29" s="10" t="s">
        <v>4</v>
      </c>
      <c r="G29" s="58" t="s">
        <v>299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 x14ac:dyDescent="0.3">
      <c r="C30" s="59"/>
      <c r="D30" s="59"/>
      <c r="E30" s="1" t="s">
        <v>300</v>
      </c>
      <c r="F30" s="1" t="s">
        <v>298</v>
      </c>
      <c r="G30" s="59"/>
      <c r="H30" s="34"/>
      <c r="I30" s="35"/>
      <c r="J30" s="35"/>
      <c r="K30" s="35"/>
      <c r="L30" s="35"/>
      <c r="M30" s="35"/>
      <c r="N30" s="36"/>
    </row>
    <row r="31" spans="3:14" ht="15.75" thickBot="1" x14ac:dyDescent="0.3">
      <c r="C31" s="54" t="s">
        <v>312</v>
      </c>
      <c r="D31" s="54"/>
      <c r="E31" s="54"/>
      <c r="F31" s="3"/>
      <c r="G31" s="3"/>
      <c r="H31" s="37"/>
      <c r="I31" s="38"/>
      <c r="J31" s="38"/>
      <c r="K31" s="38"/>
      <c r="L31" s="38"/>
      <c r="M31" s="38"/>
      <c r="N31" s="39"/>
    </row>
    <row r="32" spans="3:14" ht="28.5" customHeight="1" thickBot="1" x14ac:dyDescent="0.3">
      <c r="C32" s="8" t="s">
        <v>12</v>
      </c>
      <c r="D32" s="55"/>
      <c r="E32" s="56"/>
      <c r="F32" s="56"/>
      <c r="G32" s="57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51"/>
      <c r="E34" s="52"/>
      <c r="F34" s="52"/>
      <c r="G34" s="53"/>
    </row>
    <row r="35" spans="3:14" ht="15.75" thickBot="1" x14ac:dyDescent="0.3">
      <c r="C35" s="58" t="s">
        <v>1</v>
      </c>
      <c r="D35" s="58" t="s">
        <v>2</v>
      </c>
      <c r="E35" s="10" t="s">
        <v>3</v>
      </c>
      <c r="F35" s="10" t="s">
        <v>4</v>
      </c>
      <c r="G35" s="58" t="s">
        <v>299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 x14ac:dyDescent="0.3">
      <c r="C36" s="59"/>
      <c r="D36" s="59"/>
      <c r="E36" s="1" t="s">
        <v>297</v>
      </c>
      <c r="F36" s="1" t="s">
        <v>298</v>
      </c>
      <c r="G36" s="59"/>
      <c r="H36" s="34"/>
      <c r="I36" s="35"/>
      <c r="J36" s="35"/>
      <c r="K36" s="35"/>
      <c r="L36" s="35"/>
      <c r="M36" s="35"/>
      <c r="N36" s="36"/>
    </row>
    <row r="37" spans="3:14" ht="15.75" customHeight="1" thickBot="1" x14ac:dyDescent="0.3">
      <c r="C37" s="54"/>
      <c r="D37" s="54"/>
      <c r="E37" s="54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 x14ac:dyDescent="0.3">
      <c r="C38" s="8" t="s">
        <v>12</v>
      </c>
      <c r="D38" s="55"/>
      <c r="E38" s="56"/>
      <c r="F38" s="56"/>
      <c r="G38" s="57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5"/>
      <c r="E40" s="52"/>
      <c r="F40" s="52"/>
      <c r="G40" s="53"/>
    </row>
    <row r="41" spans="3:14" ht="15.75" thickBot="1" x14ac:dyDescent="0.3">
      <c r="C41" s="58" t="s">
        <v>1</v>
      </c>
      <c r="D41" s="58" t="s">
        <v>2</v>
      </c>
      <c r="E41" s="10" t="s">
        <v>3</v>
      </c>
      <c r="F41" s="10" t="s">
        <v>4</v>
      </c>
      <c r="G41" s="58" t="s">
        <v>299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 x14ac:dyDescent="0.3">
      <c r="C42" s="59"/>
      <c r="D42" s="59"/>
      <c r="E42" s="1" t="s">
        <v>297</v>
      </c>
      <c r="F42" s="1" t="s">
        <v>298</v>
      </c>
      <c r="G42" s="59"/>
      <c r="H42" s="34"/>
      <c r="I42" s="35"/>
      <c r="J42" s="35"/>
      <c r="K42" s="35"/>
      <c r="L42" s="35"/>
      <c r="M42" s="35"/>
      <c r="N42" s="36"/>
    </row>
    <row r="43" spans="3:14" ht="15.75" thickBot="1" x14ac:dyDescent="0.3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 x14ac:dyDescent="0.3">
      <c r="C44" s="8" t="s">
        <v>12</v>
      </c>
      <c r="D44" s="55"/>
      <c r="E44" s="56"/>
      <c r="F44" s="56"/>
      <c r="G44" s="57"/>
    </row>
  </sheetData>
  <mergeCells count="29">
    <mergeCell ref="D40:G40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5:G5"/>
    <mergeCell ref="D32:G32"/>
    <mergeCell ref="D44:G44"/>
    <mergeCell ref="H42:N43"/>
    <mergeCell ref="H35:N35"/>
    <mergeCell ref="H29:N29"/>
    <mergeCell ref="H30:N31"/>
    <mergeCell ref="H36:N37"/>
    <mergeCell ref="H41:N41"/>
    <mergeCell ref="C37:E37"/>
    <mergeCell ref="C31:E31"/>
    <mergeCell ref="C41:C42"/>
    <mergeCell ref="D41:D42"/>
    <mergeCell ref="G41:G42"/>
    <mergeCell ref="D38:G38"/>
    <mergeCell ref="C35:C36"/>
    <mergeCell ref="D35:D36"/>
    <mergeCell ref="G35:G36"/>
  </mergeCells>
  <phoneticPr fontId="0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I28" sqref="I28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13'!$B$2</f>
        <v xml:space="preserve"> ЈЛС</v>
      </c>
      <c r="D2" s="28" t="e">
        <f>+'програм 13'!$C$2</f>
        <v>#N/A</v>
      </c>
      <c r="E2" s="62" t="str">
        <f>+'програм 13'!$D$2</f>
        <v>ОПШТИНА КЊАЖЕВАЦ</v>
      </c>
      <c r="F2" s="63"/>
      <c r="G2" s="63"/>
      <c r="H2" s="63"/>
      <c r="I2" s="63"/>
      <c r="J2" s="63"/>
      <c r="K2" s="63"/>
      <c r="L2" s="63"/>
      <c r="M2" s="64"/>
      <c r="Q2" t="s">
        <v>277</v>
      </c>
    </row>
    <row r="3" spans="1:17" ht="15.75" thickBot="1" x14ac:dyDescent="0.3">
      <c r="C3" t="s">
        <v>5</v>
      </c>
      <c r="D3" s="29" t="s">
        <v>44</v>
      </c>
      <c r="E3" s="40" t="s">
        <v>27</v>
      </c>
      <c r="F3" s="46"/>
      <c r="G3" s="46"/>
      <c r="H3" s="46"/>
      <c r="I3" s="46"/>
      <c r="J3" s="46"/>
      <c r="K3" s="46"/>
      <c r="L3" s="46"/>
      <c r="M3" s="47"/>
      <c r="N3" s="30" t="s">
        <v>290</v>
      </c>
      <c r="O3" s="30" t="s">
        <v>291</v>
      </c>
      <c r="P3" s="30" t="s">
        <v>292</v>
      </c>
      <c r="Q3" s="30" t="s">
        <v>278</v>
      </c>
    </row>
    <row r="4" spans="1:17" ht="15.75" thickBot="1" x14ac:dyDescent="0.3">
      <c r="A4" s="16" t="str">
        <f>CONCATENATE(D3,"-",D4)</f>
        <v>1201-0002</v>
      </c>
      <c r="C4" t="s">
        <v>101</v>
      </c>
      <c r="D4" s="29" t="s">
        <v>51</v>
      </c>
      <c r="E4" s="40" t="s">
        <v>77</v>
      </c>
      <c r="F4" s="46"/>
      <c r="G4" s="46"/>
      <c r="H4" s="46"/>
      <c r="I4" s="46"/>
      <c r="J4" s="46"/>
      <c r="K4" s="46"/>
      <c r="L4" s="46"/>
      <c r="M4" s="47"/>
      <c r="N4" s="30">
        <v>21590</v>
      </c>
      <c r="O4" s="30">
        <v>17780</v>
      </c>
      <c r="P4" s="30">
        <v>12202</v>
      </c>
      <c r="Q4" s="31">
        <f>P4/O4</f>
        <v>0.68627671541057367</v>
      </c>
    </row>
    <row r="5" spans="1:17" ht="15.75" thickBot="1" x14ac:dyDescent="0.3">
      <c r="C5" t="s">
        <v>11</v>
      </c>
      <c r="D5" s="66" t="s">
        <v>287</v>
      </c>
      <c r="E5" s="67"/>
      <c r="F5" s="67"/>
      <c r="G5" s="68"/>
    </row>
    <row r="7" spans="1:17" ht="15.75" thickBot="1" x14ac:dyDescent="0.3">
      <c r="C7" s="50" t="s">
        <v>14</v>
      </c>
      <c r="D7" s="50"/>
      <c r="E7" s="50"/>
      <c r="F7" s="50"/>
      <c r="G7" s="50"/>
    </row>
    <row r="8" spans="1:17" x14ac:dyDescent="0.25">
      <c r="C8" s="78" t="s">
        <v>306</v>
      </c>
      <c r="D8" s="79"/>
      <c r="E8" s="79"/>
      <c r="F8" s="79"/>
      <c r="G8" s="80"/>
    </row>
    <row r="9" spans="1:17" x14ac:dyDescent="0.25">
      <c r="C9" s="81"/>
      <c r="D9" s="82"/>
      <c r="E9" s="82"/>
      <c r="F9" s="82"/>
      <c r="G9" s="83"/>
    </row>
    <row r="10" spans="1:17" x14ac:dyDescent="0.25">
      <c r="C10" s="81"/>
      <c r="D10" s="82"/>
      <c r="E10" s="82"/>
      <c r="F10" s="82"/>
      <c r="G10" s="83"/>
    </row>
    <row r="11" spans="1:17" x14ac:dyDescent="0.25">
      <c r="C11" s="81"/>
      <c r="D11" s="82"/>
      <c r="E11" s="82"/>
      <c r="F11" s="82"/>
      <c r="G11" s="83"/>
    </row>
    <row r="12" spans="1:17" x14ac:dyDescent="0.25">
      <c r="C12" s="81"/>
      <c r="D12" s="82"/>
      <c r="E12" s="82"/>
      <c r="F12" s="82"/>
      <c r="G12" s="83"/>
    </row>
    <row r="13" spans="1:17" x14ac:dyDescent="0.25">
      <c r="C13" s="81"/>
      <c r="D13" s="82"/>
      <c r="E13" s="82"/>
      <c r="F13" s="82"/>
      <c r="G13" s="83"/>
      <c r="J13" s="18"/>
    </row>
    <row r="14" spans="1:17" x14ac:dyDescent="0.25">
      <c r="C14" s="81"/>
      <c r="D14" s="82"/>
      <c r="E14" s="82"/>
      <c r="F14" s="82"/>
      <c r="G14" s="83"/>
    </row>
    <row r="15" spans="1:17" x14ac:dyDescent="0.25">
      <c r="C15" s="81"/>
      <c r="D15" s="82"/>
      <c r="E15" s="82"/>
      <c r="F15" s="82"/>
      <c r="G15" s="83"/>
    </row>
    <row r="16" spans="1:17" x14ac:dyDescent="0.25">
      <c r="C16" s="81"/>
      <c r="D16" s="82"/>
      <c r="E16" s="82"/>
      <c r="F16" s="82"/>
      <c r="G16" s="83"/>
    </row>
    <row r="17" spans="3:14" x14ac:dyDescent="0.25">
      <c r="C17" s="81"/>
      <c r="D17" s="82"/>
      <c r="E17" s="82"/>
      <c r="F17" s="82"/>
      <c r="G17" s="83"/>
    </row>
    <row r="18" spans="3:14" x14ac:dyDescent="0.25">
      <c r="C18" s="81"/>
      <c r="D18" s="82"/>
      <c r="E18" s="82"/>
      <c r="F18" s="82"/>
      <c r="G18" s="83"/>
    </row>
    <row r="19" spans="3:14" x14ac:dyDescent="0.25">
      <c r="C19" s="81"/>
      <c r="D19" s="82"/>
      <c r="E19" s="82"/>
      <c r="F19" s="82"/>
      <c r="G19" s="83"/>
    </row>
    <row r="20" spans="3:14" ht="7.5" customHeight="1" x14ac:dyDescent="0.25">
      <c r="C20" s="81"/>
      <c r="D20" s="82"/>
      <c r="E20" s="82"/>
      <c r="F20" s="82"/>
      <c r="G20" s="83"/>
    </row>
    <row r="21" spans="3:14" hidden="1" x14ac:dyDescent="0.25">
      <c r="C21" s="81"/>
      <c r="D21" s="82"/>
      <c r="E21" s="82"/>
      <c r="F21" s="82"/>
      <c r="G21" s="83"/>
    </row>
    <row r="22" spans="3:14" hidden="1" x14ac:dyDescent="0.25">
      <c r="C22" s="81"/>
      <c r="D22" s="82"/>
      <c r="E22" s="82"/>
      <c r="F22" s="82"/>
      <c r="G22" s="83"/>
    </row>
    <row r="23" spans="3:14" hidden="1" x14ac:dyDescent="0.25">
      <c r="C23" s="81"/>
      <c r="D23" s="82"/>
      <c r="E23" s="82"/>
      <c r="F23" s="82"/>
      <c r="G23" s="83"/>
    </row>
    <row r="24" spans="3:14" hidden="1" x14ac:dyDescent="0.25">
      <c r="C24" s="81"/>
      <c r="D24" s="82"/>
      <c r="E24" s="82"/>
      <c r="F24" s="82"/>
      <c r="G24" s="83"/>
    </row>
    <row r="25" spans="3:14" hidden="1" x14ac:dyDescent="0.25">
      <c r="C25" s="81"/>
      <c r="D25" s="82"/>
      <c r="E25" s="82"/>
      <c r="F25" s="82"/>
      <c r="G25" s="83"/>
    </row>
    <row r="26" spans="3:14" ht="15.75" thickBot="1" x14ac:dyDescent="0.3">
      <c r="C26" s="84"/>
      <c r="D26" s="85"/>
      <c r="E26" s="85"/>
      <c r="F26" s="85"/>
      <c r="G26" s="86"/>
    </row>
    <row r="27" spans="3:14" ht="15.75" thickBot="1" x14ac:dyDescent="0.3"/>
    <row r="28" spans="3:14" ht="50.25" customHeight="1" thickBot="1" x14ac:dyDescent="0.3">
      <c r="C28" s="12" t="s">
        <v>10</v>
      </c>
      <c r="D28" s="51" t="s">
        <v>313</v>
      </c>
      <c r="E28" s="52"/>
      <c r="F28" s="52"/>
      <c r="G28" s="53"/>
    </row>
    <row r="29" spans="3:14" ht="15.75" thickBot="1" x14ac:dyDescent="0.3">
      <c r="C29" s="58" t="s">
        <v>1</v>
      </c>
      <c r="D29" s="58" t="s">
        <v>2</v>
      </c>
      <c r="E29" s="10" t="s">
        <v>3</v>
      </c>
      <c r="F29" s="10" t="s">
        <v>4</v>
      </c>
      <c r="G29" s="58" t="s">
        <v>299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 x14ac:dyDescent="0.3">
      <c r="C30" s="59"/>
      <c r="D30" s="59"/>
      <c r="E30" s="1" t="s">
        <v>297</v>
      </c>
      <c r="F30" s="1" t="s">
        <v>298</v>
      </c>
      <c r="G30" s="59"/>
      <c r="H30" s="34"/>
      <c r="I30" s="35"/>
      <c r="J30" s="35"/>
      <c r="K30" s="35"/>
      <c r="L30" s="35"/>
      <c r="M30" s="35"/>
      <c r="N30" s="36"/>
    </row>
    <row r="31" spans="3:14" ht="24" customHeight="1" thickBot="1" x14ac:dyDescent="0.3">
      <c r="C31" s="54" t="s">
        <v>314</v>
      </c>
      <c r="D31" s="54"/>
      <c r="E31" s="54"/>
      <c r="F31" s="3">
        <v>1685</v>
      </c>
      <c r="G31" s="3"/>
      <c r="H31" s="37"/>
      <c r="I31" s="38"/>
      <c r="J31" s="38"/>
      <c r="K31" s="38"/>
      <c r="L31" s="38"/>
      <c r="M31" s="38"/>
      <c r="N31" s="39"/>
    </row>
    <row r="32" spans="3:14" ht="28.5" customHeight="1" thickBot="1" x14ac:dyDescent="0.3">
      <c r="C32" s="8" t="s">
        <v>12</v>
      </c>
      <c r="D32" s="55" t="s">
        <v>315</v>
      </c>
      <c r="E32" s="56"/>
      <c r="F32" s="56"/>
      <c r="G32" s="57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51" t="s">
        <v>313</v>
      </c>
      <c r="E34" s="52"/>
      <c r="F34" s="52"/>
      <c r="G34" s="53"/>
    </row>
    <row r="35" spans="3:14" ht="15.75" thickBot="1" x14ac:dyDescent="0.3">
      <c r="C35" s="58" t="s">
        <v>1</v>
      </c>
      <c r="D35" s="58" t="s">
        <v>2</v>
      </c>
      <c r="E35" s="10" t="s">
        <v>3</v>
      </c>
      <c r="F35" s="10" t="s">
        <v>4</v>
      </c>
      <c r="G35" s="58" t="s">
        <v>299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 x14ac:dyDescent="0.3">
      <c r="C36" s="59"/>
      <c r="D36" s="59"/>
      <c r="E36" s="1" t="s">
        <v>297</v>
      </c>
      <c r="F36" s="1" t="s">
        <v>298</v>
      </c>
      <c r="G36" s="59"/>
      <c r="H36" s="34"/>
      <c r="I36" s="35"/>
      <c r="J36" s="35"/>
      <c r="K36" s="35"/>
      <c r="L36" s="35"/>
      <c r="M36" s="35"/>
      <c r="N36" s="36"/>
    </row>
    <row r="37" spans="3:14" ht="42.75" customHeight="1" thickBot="1" x14ac:dyDescent="0.3">
      <c r="C37" s="54" t="s">
        <v>304</v>
      </c>
      <c r="D37" s="54"/>
      <c r="E37" s="54"/>
      <c r="F37" s="3">
        <v>95</v>
      </c>
      <c r="G37" s="3"/>
      <c r="H37" s="37"/>
      <c r="I37" s="38"/>
      <c r="J37" s="38"/>
      <c r="K37" s="38"/>
      <c r="L37" s="38"/>
      <c r="M37" s="38"/>
      <c r="N37" s="39"/>
    </row>
    <row r="38" spans="3:14" ht="21" customHeight="1" thickBot="1" x14ac:dyDescent="0.3">
      <c r="C38" s="8" t="s">
        <v>12</v>
      </c>
      <c r="D38" s="55" t="s">
        <v>315</v>
      </c>
      <c r="E38" s="56"/>
      <c r="F38" s="56"/>
      <c r="G38" s="57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5"/>
      <c r="E40" s="52"/>
      <c r="F40" s="52"/>
      <c r="G40" s="53"/>
    </row>
    <row r="41" spans="3:14" ht="15.75" thickBot="1" x14ac:dyDescent="0.3">
      <c r="C41" s="58" t="s">
        <v>1</v>
      </c>
      <c r="D41" s="58" t="s">
        <v>2</v>
      </c>
      <c r="E41" s="10" t="s">
        <v>3</v>
      </c>
      <c r="F41" s="10" t="s">
        <v>4</v>
      </c>
      <c r="G41" s="58" t="s">
        <v>305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 x14ac:dyDescent="0.3">
      <c r="C42" s="59"/>
      <c r="D42" s="59"/>
      <c r="E42" s="1" t="s">
        <v>297</v>
      </c>
      <c r="F42" s="1" t="s">
        <v>298</v>
      </c>
      <c r="G42" s="59"/>
      <c r="H42" s="34"/>
      <c r="I42" s="35"/>
      <c r="J42" s="35"/>
      <c r="K42" s="35"/>
      <c r="L42" s="35"/>
      <c r="M42" s="35"/>
      <c r="N42" s="36"/>
    </row>
    <row r="43" spans="3:14" ht="15.75" thickBot="1" x14ac:dyDescent="0.3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 x14ac:dyDescent="0.3">
      <c r="C44" s="8" t="s">
        <v>12</v>
      </c>
      <c r="D44" s="55"/>
      <c r="E44" s="56"/>
      <c r="F44" s="56"/>
      <c r="G44" s="57"/>
    </row>
  </sheetData>
  <mergeCells count="29">
    <mergeCell ref="H29:N29"/>
    <mergeCell ref="H30:N31"/>
    <mergeCell ref="D28:G28"/>
    <mergeCell ref="C29:C30"/>
    <mergeCell ref="D29:D30"/>
    <mergeCell ref="G29:G30"/>
    <mergeCell ref="C31:E31"/>
    <mergeCell ref="C8:G26"/>
    <mergeCell ref="E2:M2"/>
    <mergeCell ref="E3:M3"/>
    <mergeCell ref="E4:M4"/>
    <mergeCell ref="D5:G5"/>
    <mergeCell ref="C7:G7"/>
    <mergeCell ref="H41:N41"/>
    <mergeCell ref="H42:N43"/>
    <mergeCell ref="H35:N35"/>
    <mergeCell ref="H36:N37"/>
    <mergeCell ref="D32:G32"/>
    <mergeCell ref="D34:G34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C37:E37"/>
  </mergeCells>
  <phoneticPr fontId="0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29" zoomScaleNormal="100" workbookViewId="0">
      <selection activeCell="J34" sqref="J3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13'!$B$2</f>
        <v xml:space="preserve"> ЈЛС</v>
      </c>
      <c r="D2" s="28" t="e">
        <f>+'програм 13'!$C$2</f>
        <v>#N/A</v>
      </c>
      <c r="E2" s="62" t="str">
        <f>+'програм 13'!$D$2</f>
        <v>ОПШТИНА КЊАЖЕВАЦ</v>
      </c>
      <c r="F2" s="63"/>
      <c r="G2" s="63"/>
      <c r="H2" s="63"/>
      <c r="I2" s="63"/>
      <c r="J2" s="63"/>
      <c r="K2" s="63"/>
      <c r="L2" s="63"/>
      <c r="M2" s="64"/>
      <c r="Q2" t="s">
        <v>277</v>
      </c>
    </row>
    <row r="3" spans="1:17" ht="15.75" thickBot="1" x14ac:dyDescent="0.3">
      <c r="C3" t="s">
        <v>5</v>
      </c>
      <c r="D3" s="29" t="s">
        <v>44</v>
      </c>
      <c r="E3" s="40" t="s">
        <v>27</v>
      </c>
      <c r="F3" s="46"/>
      <c r="G3" s="46"/>
      <c r="H3" s="46"/>
      <c r="I3" s="46"/>
      <c r="J3" s="46"/>
      <c r="K3" s="46"/>
      <c r="L3" s="46"/>
      <c r="M3" s="47"/>
      <c r="N3" s="30" t="s">
        <v>290</v>
      </c>
      <c r="O3" s="30" t="s">
        <v>291</v>
      </c>
      <c r="P3" s="30" t="s">
        <v>292</v>
      </c>
      <c r="Q3" s="30" t="s">
        <v>278</v>
      </c>
    </row>
    <row r="4" spans="1:17" ht="15.75" thickBot="1" x14ac:dyDescent="0.3">
      <c r="A4" s="16" t="str">
        <f>CONCATENATE(D3,"-",D4)</f>
        <v>1201-0003</v>
      </c>
      <c r="C4" t="s">
        <v>101</v>
      </c>
      <c r="D4" s="29" t="s">
        <v>52</v>
      </c>
      <c r="E4" s="40" t="s">
        <v>78</v>
      </c>
      <c r="F4" s="46"/>
      <c r="G4" s="46"/>
      <c r="H4" s="46"/>
      <c r="I4" s="46"/>
      <c r="J4" s="46"/>
      <c r="K4" s="46"/>
      <c r="L4" s="46"/>
      <c r="M4" s="47"/>
      <c r="N4" s="30">
        <v>1300</v>
      </c>
      <c r="O4" s="30">
        <v>1200</v>
      </c>
      <c r="P4" s="30">
        <v>658</v>
      </c>
      <c r="Q4" s="31">
        <f>P4/O4</f>
        <v>0.54833333333333334</v>
      </c>
    </row>
    <row r="5" spans="1:17" ht="15.75" thickBot="1" x14ac:dyDescent="0.3">
      <c r="C5" t="s">
        <v>11</v>
      </c>
      <c r="D5" s="66" t="s">
        <v>287</v>
      </c>
      <c r="E5" s="67"/>
      <c r="F5" s="67"/>
      <c r="G5" s="68"/>
    </row>
    <row r="7" spans="1:17" ht="15.75" thickBot="1" x14ac:dyDescent="0.3">
      <c r="C7" s="50" t="s">
        <v>14</v>
      </c>
      <c r="D7" s="50"/>
      <c r="E7" s="50"/>
      <c r="F7" s="50"/>
      <c r="G7" s="50"/>
      <c r="K7" t="s">
        <v>289</v>
      </c>
    </row>
    <row r="8" spans="1:17" x14ac:dyDescent="0.25">
      <c r="C8" s="78" t="s">
        <v>307</v>
      </c>
      <c r="D8" s="79"/>
      <c r="E8" s="79"/>
      <c r="F8" s="79"/>
      <c r="G8" s="80"/>
    </row>
    <row r="9" spans="1:17" x14ac:dyDescent="0.25">
      <c r="C9" s="81"/>
      <c r="D9" s="82"/>
      <c r="E9" s="82"/>
      <c r="F9" s="82"/>
      <c r="G9" s="83"/>
    </row>
    <row r="10" spans="1:17" x14ac:dyDescent="0.25">
      <c r="C10" s="81"/>
      <c r="D10" s="82"/>
      <c r="E10" s="82"/>
      <c r="F10" s="82"/>
      <c r="G10" s="83"/>
    </row>
    <row r="11" spans="1:17" x14ac:dyDescent="0.25">
      <c r="C11" s="81"/>
      <c r="D11" s="82"/>
      <c r="E11" s="82"/>
      <c r="F11" s="82"/>
      <c r="G11" s="83"/>
    </row>
    <row r="12" spans="1:17" x14ac:dyDescent="0.25">
      <c r="C12" s="81"/>
      <c r="D12" s="82"/>
      <c r="E12" s="82"/>
      <c r="F12" s="82"/>
      <c r="G12" s="83"/>
    </row>
    <row r="13" spans="1:17" x14ac:dyDescent="0.25">
      <c r="C13" s="81"/>
      <c r="D13" s="82"/>
      <c r="E13" s="82"/>
      <c r="F13" s="82"/>
      <c r="G13" s="83"/>
      <c r="J13" s="18"/>
    </row>
    <row r="14" spans="1:17" x14ac:dyDescent="0.25">
      <c r="C14" s="81"/>
      <c r="D14" s="82"/>
      <c r="E14" s="82"/>
      <c r="F14" s="82"/>
      <c r="G14" s="83"/>
    </row>
    <row r="15" spans="1:17" x14ac:dyDescent="0.25">
      <c r="C15" s="81"/>
      <c r="D15" s="82"/>
      <c r="E15" s="82"/>
      <c r="F15" s="82"/>
      <c r="G15" s="83"/>
    </row>
    <row r="16" spans="1:17" x14ac:dyDescent="0.25">
      <c r="C16" s="81"/>
      <c r="D16" s="82"/>
      <c r="E16" s="82"/>
      <c r="F16" s="82"/>
      <c r="G16" s="83"/>
    </row>
    <row r="17" spans="3:14" x14ac:dyDescent="0.25">
      <c r="C17" s="81"/>
      <c r="D17" s="82"/>
      <c r="E17" s="82"/>
      <c r="F17" s="82"/>
      <c r="G17" s="83"/>
    </row>
    <row r="18" spans="3:14" x14ac:dyDescent="0.25">
      <c r="C18" s="81"/>
      <c r="D18" s="82"/>
      <c r="E18" s="82"/>
      <c r="F18" s="82"/>
      <c r="G18" s="83"/>
    </row>
    <row r="19" spans="3:14" x14ac:dyDescent="0.25">
      <c r="C19" s="81"/>
      <c r="D19" s="82"/>
      <c r="E19" s="82"/>
      <c r="F19" s="82"/>
      <c r="G19" s="83"/>
    </row>
    <row r="20" spans="3:14" ht="7.5" customHeight="1" x14ac:dyDescent="0.25">
      <c r="C20" s="81"/>
      <c r="D20" s="82"/>
      <c r="E20" s="82"/>
      <c r="F20" s="82"/>
      <c r="G20" s="83"/>
    </row>
    <row r="21" spans="3:14" hidden="1" x14ac:dyDescent="0.25">
      <c r="C21" s="81"/>
      <c r="D21" s="82"/>
      <c r="E21" s="82"/>
      <c r="F21" s="82"/>
      <c r="G21" s="83"/>
    </row>
    <row r="22" spans="3:14" hidden="1" x14ac:dyDescent="0.25">
      <c r="C22" s="81"/>
      <c r="D22" s="82"/>
      <c r="E22" s="82"/>
      <c r="F22" s="82"/>
      <c r="G22" s="83"/>
    </row>
    <row r="23" spans="3:14" hidden="1" x14ac:dyDescent="0.25">
      <c r="C23" s="81"/>
      <c r="D23" s="82"/>
      <c r="E23" s="82"/>
      <c r="F23" s="82"/>
      <c r="G23" s="83"/>
    </row>
    <row r="24" spans="3:14" hidden="1" x14ac:dyDescent="0.25">
      <c r="C24" s="81"/>
      <c r="D24" s="82"/>
      <c r="E24" s="82"/>
      <c r="F24" s="82"/>
      <c r="G24" s="83"/>
    </row>
    <row r="25" spans="3:14" hidden="1" x14ac:dyDescent="0.25">
      <c r="C25" s="81"/>
      <c r="D25" s="82"/>
      <c r="E25" s="82"/>
      <c r="F25" s="82"/>
      <c r="G25" s="83"/>
    </row>
    <row r="26" spans="3:14" ht="15.75" thickBot="1" x14ac:dyDescent="0.3">
      <c r="C26" s="84"/>
      <c r="D26" s="85"/>
      <c r="E26" s="85"/>
      <c r="F26" s="85"/>
      <c r="G26" s="86"/>
    </row>
    <row r="27" spans="3:14" ht="15.75" thickBot="1" x14ac:dyDescent="0.3"/>
    <row r="28" spans="3:14" ht="50.25" customHeight="1" thickBot="1" x14ac:dyDescent="0.3">
      <c r="C28" s="12" t="s">
        <v>10</v>
      </c>
      <c r="D28" s="51" t="s">
        <v>316</v>
      </c>
      <c r="E28" s="52"/>
      <c r="F28" s="52"/>
      <c r="G28" s="53"/>
    </row>
    <row r="29" spans="3:14" ht="15.75" thickBot="1" x14ac:dyDescent="0.3">
      <c r="C29" s="58" t="s">
        <v>1</v>
      </c>
      <c r="D29" s="58" t="s">
        <v>2</v>
      </c>
      <c r="E29" s="10" t="s">
        <v>3</v>
      </c>
      <c r="F29" s="10" t="s">
        <v>4</v>
      </c>
      <c r="G29" s="58" t="s">
        <v>299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 x14ac:dyDescent="0.3">
      <c r="C30" s="59"/>
      <c r="D30" s="59"/>
      <c r="E30" s="1" t="s">
        <v>297</v>
      </c>
      <c r="F30" s="1" t="s">
        <v>298</v>
      </c>
      <c r="G30" s="59"/>
      <c r="H30" s="34"/>
      <c r="I30" s="35"/>
      <c r="J30" s="35"/>
      <c r="K30" s="35"/>
      <c r="L30" s="35"/>
      <c r="M30" s="35"/>
      <c r="N30" s="36"/>
    </row>
    <row r="31" spans="3:14" ht="29.25" customHeight="1" thickBot="1" x14ac:dyDescent="0.3">
      <c r="C31" s="54" t="s">
        <v>308</v>
      </c>
      <c r="D31" s="54"/>
      <c r="E31" s="54"/>
      <c r="F31" s="3">
        <v>12</v>
      </c>
      <c r="G31" s="3"/>
      <c r="H31" s="37"/>
      <c r="I31" s="38"/>
      <c r="J31" s="38"/>
      <c r="K31" s="38"/>
      <c r="L31" s="38"/>
      <c r="M31" s="38"/>
      <c r="N31" s="39"/>
    </row>
    <row r="32" spans="3:14" ht="28.5" customHeight="1" thickBot="1" x14ac:dyDescent="0.3">
      <c r="C32" s="8" t="s">
        <v>12</v>
      </c>
      <c r="D32" s="55" t="s">
        <v>317</v>
      </c>
      <c r="E32" s="56"/>
      <c r="F32" s="56"/>
      <c r="G32" s="57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51" t="s">
        <v>316</v>
      </c>
      <c r="E34" s="52"/>
      <c r="F34" s="52"/>
      <c r="G34" s="53"/>
    </row>
    <row r="35" spans="3:14" ht="15.75" thickBot="1" x14ac:dyDescent="0.3">
      <c r="C35" s="58" t="s">
        <v>1</v>
      </c>
      <c r="D35" s="58" t="s">
        <v>2</v>
      </c>
      <c r="E35" s="10" t="s">
        <v>3</v>
      </c>
      <c r="F35" s="10" t="s">
        <v>4</v>
      </c>
      <c r="G35" s="58" t="s">
        <v>299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 x14ac:dyDescent="0.3">
      <c r="C36" s="59"/>
      <c r="D36" s="59"/>
      <c r="E36" s="1" t="s">
        <v>297</v>
      </c>
      <c r="F36" s="1" t="s">
        <v>298</v>
      </c>
      <c r="G36" s="59"/>
      <c r="H36" s="34"/>
      <c r="I36" s="35"/>
      <c r="J36" s="35"/>
      <c r="K36" s="35"/>
      <c r="L36" s="35"/>
      <c r="M36" s="35"/>
      <c r="N36" s="36"/>
    </row>
    <row r="37" spans="3:14" ht="15.75" thickBot="1" x14ac:dyDescent="0.3">
      <c r="C37" s="54" t="s">
        <v>309</v>
      </c>
      <c r="D37" s="54"/>
      <c r="E37" s="54"/>
      <c r="F37" s="3">
        <v>6000</v>
      </c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 x14ac:dyDescent="0.3">
      <c r="C38" s="8" t="s">
        <v>12</v>
      </c>
      <c r="D38" s="55"/>
      <c r="E38" s="56"/>
      <c r="F38" s="56"/>
      <c r="G38" s="57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5"/>
      <c r="E40" s="52"/>
      <c r="F40" s="52"/>
      <c r="G40" s="53"/>
    </row>
    <row r="41" spans="3:14" ht="15.75" thickBot="1" x14ac:dyDescent="0.3">
      <c r="C41" s="58" t="s">
        <v>1</v>
      </c>
      <c r="D41" s="58" t="s">
        <v>2</v>
      </c>
      <c r="E41" s="10" t="s">
        <v>3</v>
      </c>
      <c r="F41" s="10" t="s">
        <v>4</v>
      </c>
      <c r="G41" s="58" t="s">
        <v>299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 x14ac:dyDescent="0.3">
      <c r="C42" s="59"/>
      <c r="D42" s="59"/>
      <c r="E42" s="1" t="s">
        <v>297</v>
      </c>
      <c r="F42" s="1" t="s">
        <v>298</v>
      </c>
      <c r="G42" s="59"/>
      <c r="H42" s="34"/>
      <c r="I42" s="35"/>
      <c r="J42" s="35"/>
      <c r="K42" s="35"/>
      <c r="L42" s="35"/>
      <c r="M42" s="35"/>
      <c r="N42" s="36"/>
    </row>
    <row r="43" spans="3:14" ht="15.75" thickBot="1" x14ac:dyDescent="0.3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 x14ac:dyDescent="0.3">
      <c r="C44" s="8" t="s">
        <v>12</v>
      </c>
      <c r="D44" s="55"/>
      <c r="E44" s="56"/>
      <c r="F44" s="56"/>
      <c r="G44" s="57"/>
    </row>
  </sheetData>
  <mergeCells count="29">
    <mergeCell ref="H29:N29"/>
    <mergeCell ref="H30:N31"/>
    <mergeCell ref="D28:G28"/>
    <mergeCell ref="C29:C30"/>
    <mergeCell ref="D29:D30"/>
    <mergeCell ref="G29:G30"/>
    <mergeCell ref="C31:E31"/>
    <mergeCell ref="C8:G26"/>
    <mergeCell ref="E2:M2"/>
    <mergeCell ref="E3:M3"/>
    <mergeCell ref="E4:M4"/>
    <mergeCell ref="D5:G5"/>
    <mergeCell ref="C7:G7"/>
    <mergeCell ref="H41:N41"/>
    <mergeCell ref="H42:N43"/>
    <mergeCell ref="H35:N35"/>
    <mergeCell ref="H36:N37"/>
    <mergeCell ref="D32:G32"/>
    <mergeCell ref="D34:G34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C37:E37"/>
  </mergeCells>
  <phoneticPr fontId="0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K33" sqref="K3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13'!$B$2</f>
        <v xml:space="preserve"> ЈЛС</v>
      </c>
      <c r="D2" s="28" t="e">
        <f>+'програм 13'!$C$2</f>
        <v>#N/A</v>
      </c>
      <c r="E2" s="62" t="str">
        <f>+'програм 13'!$D$2</f>
        <v>ОПШТИНА КЊАЖЕВАЦ</v>
      </c>
      <c r="F2" s="63"/>
      <c r="G2" s="63"/>
      <c r="H2" s="63"/>
      <c r="I2" s="63"/>
      <c r="J2" s="63"/>
      <c r="K2" s="63"/>
      <c r="L2" s="63"/>
      <c r="M2" s="64"/>
      <c r="Q2" t="s">
        <v>277</v>
      </c>
    </row>
    <row r="3" spans="1:17" ht="15.75" thickBot="1" x14ac:dyDescent="0.3">
      <c r="C3" t="s">
        <v>5</v>
      </c>
      <c r="D3" s="29" t="s">
        <v>44</v>
      </c>
      <c r="E3" s="40" t="s">
        <v>27</v>
      </c>
      <c r="F3" s="46"/>
      <c r="G3" s="46"/>
      <c r="H3" s="46"/>
      <c r="I3" s="46"/>
      <c r="J3" s="46"/>
      <c r="K3" s="46"/>
      <c r="L3" s="46"/>
      <c r="M3" s="47"/>
      <c r="N3" s="30" t="s">
        <v>290</v>
      </c>
      <c r="O3" s="30" t="s">
        <v>291</v>
      </c>
      <c r="P3" s="30" t="s">
        <v>292</v>
      </c>
      <c r="Q3" s="30" t="s">
        <v>278</v>
      </c>
    </row>
    <row r="4" spans="1:17" ht="15.75" thickBot="1" x14ac:dyDescent="0.3">
      <c r="A4" s="16" t="str">
        <f>CONCATENATE(D3,"-",D4)</f>
        <v>1201-0004</v>
      </c>
      <c r="C4" t="s">
        <v>101</v>
      </c>
      <c r="D4" s="29" t="s">
        <v>53</v>
      </c>
      <c r="E4" s="40" t="s">
        <v>79</v>
      </c>
      <c r="F4" s="46"/>
      <c r="G4" s="46"/>
      <c r="H4" s="46"/>
      <c r="I4" s="46"/>
      <c r="J4" s="46"/>
      <c r="K4" s="46"/>
      <c r="L4" s="46"/>
      <c r="M4" s="47"/>
      <c r="N4" s="30">
        <v>15000</v>
      </c>
      <c r="O4" s="30">
        <v>15000</v>
      </c>
      <c r="P4" s="30">
        <v>11167</v>
      </c>
      <c r="Q4" s="31">
        <f>P4/O4</f>
        <v>0.74446666666666672</v>
      </c>
    </row>
    <row r="5" spans="1:17" ht="15.75" thickBot="1" x14ac:dyDescent="0.3">
      <c r="C5" t="s">
        <v>11</v>
      </c>
      <c r="D5" s="66" t="s">
        <v>287</v>
      </c>
      <c r="E5" s="67"/>
      <c r="F5" s="67"/>
      <c r="G5" s="68"/>
    </row>
    <row r="7" spans="1:17" ht="15.75" thickBot="1" x14ac:dyDescent="0.3">
      <c r="C7" s="50" t="s">
        <v>14</v>
      </c>
      <c r="D7" s="50"/>
      <c r="E7" s="50"/>
      <c r="F7" s="50"/>
      <c r="G7" s="50"/>
    </row>
    <row r="8" spans="1:17" x14ac:dyDescent="0.25">
      <c r="C8" s="78" t="s">
        <v>318</v>
      </c>
      <c r="D8" s="79"/>
      <c r="E8" s="79"/>
      <c r="F8" s="79"/>
      <c r="G8" s="80"/>
    </row>
    <row r="9" spans="1:17" x14ac:dyDescent="0.25">
      <c r="C9" s="81"/>
      <c r="D9" s="82"/>
      <c r="E9" s="82"/>
      <c r="F9" s="82"/>
      <c r="G9" s="83"/>
    </row>
    <row r="10" spans="1:17" x14ac:dyDescent="0.25">
      <c r="C10" s="81"/>
      <c r="D10" s="82"/>
      <c r="E10" s="82"/>
      <c r="F10" s="82"/>
      <c r="G10" s="83"/>
    </row>
    <row r="11" spans="1:17" x14ac:dyDescent="0.25">
      <c r="C11" s="81"/>
      <c r="D11" s="82"/>
      <c r="E11" s="82"/>
      <c r="F11" s="82"/>
      <c r="G11" s="83"/>
    </row>
    <row r="12" spans="1:17" x14ac:dyDescent="0.25">
      <c r="C12" s="81"/>
      <c r="D12" s="82"/>
      <c r="E12" s="82"/>
      <c r="F12" s="82"/>
      <c r="G12" s="83"/>
    </row>
    <row r="13" spans="1:17" x14ac:dyDescent="0.25">
      <c r="C13" s="81"/>
      <c r="D13" s="82"/>
      <c r="E13" s="82"/>
      <c r="F13" s="82"/>
      <c r="G13" s="83"/>
      <c r="J13" s="18"/>
    </row>
    <row r="14" spans="1:17" x14ac:dyDescent="0.25">
      <c r="C14" s="81"/>
      <c r="D14" s="82"/>
      <c r="E14" s="82"/>
      <c r="F14" s="82"/>
      <c r="G14" s="83"/>
    </row>
    <row r="15" spans="1:17" x14ac:dyDescent="0.25">
      <c r="C15" s="81"/>
      <c r="D15" s="82"/>
      <c r="E15" s="82"/>
      <c r="F15" s="82"/>
      <c r="G15" s="83"/>
    </row>
    <row r="16" spans="1:17" x14ac:dyDescent="0.25">
      <c r="C16" s="81"/>
      <c r="D16" s="82"/>
      <c r="E16" s="82"/>
      <c r="F16" s="82"/>
      <c r="G16" s="83"/>
    </row>
    <row r="17" spans="3:14" x14ac:dyDescent="0.25">
      <c r="C17" s="81"/>
      <c r="D17" s="82"/>
      <c r="E17" s="82"/>
      <c r="F17" s="82"/>
      <c r="G17" s="83"/>
    </row>
    <row r="18" spans="3:14" x14ac:dyDescent="0.25">
      <c r="C18" s="81"/>
      <c r="D18" s="82"/>
      <c r="E18" s="82"/>
      <c r="F18" s="82"/>
      <c r="G18" s="83"/>
    </row>
    <row r="19" spans="3:14" x14ac:dyDescent="0.25">
      <c r="C19" s="81"/>
      <c r="D19" s="82"/>
      <c r="E19" s="82"/>
      <c r="F19" s="82"/>
      <c r="G19" s="83"/>
    </row>
    <row r="20" spans="3:14" ht="7.5" customHeight="1" x14ac:dyDescent="0.25">
      <c r="C20" s="81"/>
      <c r="D20" s="82"/>
      <c r="E20" s="82"/>
      <c r="F20" s="82"/>
      <c r="G20" s="83"/>
    </row>
    <row r="21" spans="3:14" hidden="1" x14ac:dyDescent="0.25">
      <c r="C21" s="81"/>
      <c r="D21" s="82"/>
      <c r="E21" s="82"/>
      <c r="F21" s="82"/>
      <c r="G21" s="83"/>
    </row>
    <row r="22" spans="3:14" hidden="1" x14ac:dyDescent="0.25">
      <c r="C22" s="81"/>
      <c r="D22" s="82"/>
      <c r="E22" s="82"/>
      <c r="F22" s="82"/>
      <c r="G22" s="83"/>
    </row>
    <row r="23" spans="3:14" hidden="1" x14ac:dyDescent="0.25">
      <c r="C23" s="81"/>
      <c r="D23" s="82"/>
      <c r="E23" s="82"/>
      <c r="F23" s="82"/>
      <c r="G23" s="83"/>
    </row>
    <row r="24" spans="3:14" hidden="1" x14ac:dyDescent="0.25">
      <c r="C24" s="81"/>
      <c r="D24" s="82"/>
      <c r="E24" s="82"/>
      <c r="F24" s="82"/>
      <c r="G24" s="83"/>
    </row>
    <row r="25" spans="3:14" hidden="1" x14ac:dyDescent="0.25">
      <c r="C25" s="81"/>
      <c r="D25" s="82"/>
      <c r="E25" s="82"/>
      <c r="F25" s="82"/>
      <c r="G25" s="83"/>
    </row>
    <row r="26" spans="3:14" ht="15.75" thickBot="1" x14ac:dyDescent="0.3">
      <c r="C26" s="84"/>
      <c r="D26" s="85"/>
      <c r="E26" s="85"/>
      <c r="F26" s="85"/>
      <c r="G26" s="86"/>
    </row>
    <row r="27" spans="3:14" ht="15.75" thickBot="1" x14ac:dyDescent="0.3"/>
    <row r="28" spans="3:14" ht="50.25" customHeight="1" thickBot="1" x14ac:dyDescent="0.3">
      <c r="C28" s="12" t="s">
        <v>10</v>
      </c>
      <c r="D28" s="51" t="s">
        <v>283</v>
      </c>
      <c r="E28" s="52"/>
      <c r="F28" s="52"/>
      <c r="G28" s="53"/>
    </row>
    <row r="29" spans="3:14" ht="15.75" thickBot="1" x14ac:dyDescent="0.3">
      <c r="C29" s="58" t="s">
        <v>1</v>
      </c>
      <c r="D29" s="58" t="s">
        <v>2</v>
      </c>
      <c r="E29" s="10" t="s">
        <v>3</v>
      </c>
      <c r="F29" s="10" t="s">
        <v>4</v>
      </c>
      <c r="G29" s="58" t="s">
        <v>299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 x14ac:dyDescent="0.3">
      <c r="C30" s="59"/>
      <c r="D30" s="59"/>
      <c r="E30" s="1" t="s">
        <v>297</v>
      </c>
      <c r="F30" s="1" t="s">
        <v>298</v>
      </c>
      <c r="G30" s="59"/>
      <c r="H30" s="34"/>
      <c r="I30" s="35"/>
      <c r="J30" s="35"/>
      <c r="K30" s="35"/>
      <c r="L30" s="35"/>
      <c r="M30" s="35"/>
      <c r="N30" s="36"/>
    </row>
    <row r="31" spans="3:14" ht="26.25" thickBot="1" x14ac:dyDescent="0.3">
      <c r="C31" s="14" t="s">
        <v>284</v>
      </c>
      <c r="D31" s="2"/>
      <c r="E31" s="3"/>
      <c r="F31" s="3"/>
      <c r="G31" s="3"/>
      <c r="H31" s="37"/>
      <c r="I31" s="38"/>
      <c r="J31" s="38"/>
      <c r="K31" s="38"/>
      <c r="L31" s="38"/>
      <c r="M31" s="38"/>
      <c r="N31" s="39"/>
    </row>
    <row r="32" spans="3:14" ht="28.5" customHeight="1" thickBot="1" x14ac:dyDescent="0.3">
      <c r="C32" s="8" t="s">
        <v>12</v>
      </c>
      <c r="D32" s="55" t="s">
        <v>319</v>
      </c>
      <c r="E32" s="56"/>
      <c r="F32" s="56"/>
      <c r="G32" s="57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51"/>
      <c r="E34" s="52"/>
      <c r="F34" s="52"/>
      <c r="G34" s="53"/>
    </row>
    <row r="35" spans="3:14" ht="15.75" thickBot="1" x14ac:dyDescent="0.3">
      <c r="C35" s="58" t="s">
        <v>1</v>
      </c>
      <c r="D35" s="58" t="s">
        <v>2</v>
      </c>
      <c r="E35" s="10" t="s">
        <v>3</v>
      </c>
      <c r="F35" s="10" t="s">
        <v>4</v>
      </c>
      <c r="G35" s="58" t="s">
        <v>299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 x14ac:dyDescent="0.3">
      <c r="C36" s="59"/>
      <c r="D36" s="59"/>
      <c r="E36" s="1" t="s">
        <v>297</v>
      </c>
      <c r="F36" s="1" t="s">
        <v>298</v>
      </c>
      <c r="G36" s="59"/>
      <c r="H36" s="34"/>
      <c r="I36" s="35"/>
      <c r="J36" s="35"/>
      <c r="K36" s="35"/>
      <c r="L36" s="35"/>
      <c r="M36" s="35"/>
      <c r="N36" s="36"/>
    </row>
    <row r="37" spans="3:14" ht="15.75" thickBot="1" x14ac:dyDescent="0.3">
      <c r="C37" s="14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 x14ac:dyDescent="0.3">
      <c r="C38" s="8" t="s">
        <v>12</v>
      </c>
      <c r="D38" s="55"/>
      <c r="E38" s="56"/>
      <c r="F38" s="56"/>
      <c r="G38" s="57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5"/>
      <c r="E40" s="52"/>
      <c r="F40" s="52"/>
      <c r="G40" s="53"/>
    </row>
    <row r="41" spans="3:14" ht="15.75" thickBot="1" x14ac:dyDescent="0.3">
      <c r="C41" s="58" t="s">
        <v>1</v>
      </c>
      <c r="D41" s="58" t="s">
        <v>2</v>
      </c>
      <c r="E41" s="10" t="s">
        <v>3</v>
      </c>
      <c r="F41" s="10" t="s">
        <v>4</v>
      </c>
      <c r="G41" s="58" t="s">
        <v>299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 x14ac:dyDescent="0.3">
      <c r="C42" s="59"/>
      <c r="D42" s="59"/>
      <c r="E42" s="1" t="s">
        <v>297</v>
      </c>
      <c r="F42" s="1" t="s">
        <v>298</v>
      </c>
      <c r="G42" s="59"/>
      <c r="H42" s="34"/>
      <c r="I42" s="35"/>
      <c r="J42" s="35"/>
      <c r="K42" s="35"/>
      <c r="L42" s="35"/>
      <c r="M42" s="35"/>
      <c r="N42" s="36"/>
    </row>
    <row r="43" spans="3:14" ht="15.75" thickBot="1" x14ac:dyDescent="0.3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 x14ac:dyDescent="0.3">
      <c r="C44" s="8" t="s">
        <v>12</v>
      </c>
      <c r="D44" s="55"/>
      <c r="E44" s="56"/>
      <c r="F44" s="56"/>
      <c r="G44" s="57"/>
    </row>
  </sheetData>
  <mergeCells count="27">
    <mergeCell ref="H29:N29"/>
    <mergeCell ref="H30:N31"/>
    <mergeCell ref="D28:G28"/>
    <mergeCell ref="C29:C30"/>
    <mergeCell ref="D29:D30"/>
    <mergeCell ref="G29:G30"/>
    <mergeCell ref="C8:G26"/>
    <mergeCell ref="E2:M2"/>
    <mergeCell ref="E3:M3"/>
    <mergeCell ref="E4:M4"/>
    <mergeCell ref="D5:G5"/>
    <mergeCell ref="C7:G7"/>
    <mergeCell ref="H41:N41"/>
    <mergeCell ref="H42:N43"/>
    <mergeCell ref="H35:N35"/>
    <mergeCell ref="H36:N37"/>
    <mergeCell ref="D32:G32"/>
    <mergeCell ref="D34:G34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</mergeCells>
  <phoneticPr fontId="0" type="noConversion"/>
  <pageMargins left="0.7" right="0.7" top="0.75" bottom="0.75" header="0.3" footer="0.3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9"/>
    <col min="3" max="3" width="29.7109375" style="19" bestFit="1" customWidth="1"/>
    <col min="4" max="16384" width="9.140625" style="19"/>
  </cols>
  <sheetData>
    <row r="2" spans="2:3" x14ac:dyDescent="0.25">
      <c r="B2" s="19">
        <v>1</v>
      </c>
      <c r="C2" s="19" t="s">
        <v>183</v>
      </c>
    </row>
    <row r="3" spans="2:3" x14ac:dyDescent="0.25">
      <c r="B3" s="19">
        <v>2</v>
      </c>
      <c r="C3" s="19" t="s">
        <v>102</v>
      </c>
    </row>
    <row r="4" spans="2:3" x14ac:dyDescent="0.25">
      <c r="B4" s="19">
        <v>3</v>
      </c>
      <c r="C4" s="19" t="s">
        <v>103</v>
      </c>
    </row>
    <row r="5" spans="2:3" x14ac:dyDescent="0.25">
      <c r="B5" s="19">
        <v>4</v>
      </c>
      <c r="C5" s="19" t="s">
        <v>184</v>
      </c>
    </row>
    <row r="6" spans="2:3" x14ac:dyDescent="0.25">
      <c r="B6" s="19">
        <v>5</v>
      </c>
      <c r="C6" s="19" t="s">
        <v>185</v>
      </c>
    </row>
    <row r="7" spans="2:3" x14ac:dyDescent="0.25">
      <c r="B7" s="19">
        <v>6</v>
      </c>
      <c r="C7" s="19" t="s">
        <v>104</v>
      </c>
    </row>
    <row r="8" spans="2:3" x14ac:dyDescent="0.25">
      <c r="B8" s="19">
        <v>7</v>
      </c>
      <c r="C8" s="19" t="s">
        <v>105</v>
      </c>
    </row>
    <row r="9" spans="2:3" x14ac:dyDescent="0.25">
      <c r="B9" s="19">
        <v>8</v>
      </c>
      <c r="C9" s="19" t="s">
        <v>106</v>
      </c>
    </row>
    <row r="10" spans="2:3" x14ac:dyDescent="0.25">
      <c r="B10" s="19">
        <v>9</v>
      </c>
      <c r="C10" s="19" t="s">
        <v>107</v>
      </c>
    </row>
    <row r="11" spans="2:3" x14ac:dyDescent="0.25">
      <c r="B11" s="19">
        <v>10</v>
      </c>
      <c r="C11" s="19" t="s">
        <v>108</v>
      </c>
    </row>
    <row r="12" spans="2:3" x14ac:dyDescent="0.25">
      <c r="B12" s="19">
        <v>11</v>
      </c>
      <c r="C12" s="19" t="s">
        <v>186</v>
      </c>
    </row>
    <row r="13" spans="2:3" x14ac:dyDescent="0.25">
      <c r="B13" s="19">
        <v>12</v>
      </c>
      <c r="C13" s="19" t="s">
        <v>187</v>
      </c>
    </row>
    <row r="14" spans="2:3" x14ac:dyDescent="0.25">
      <c r="B14" s="19">
        <v>13</v>
      </c>
      <c r="C14" s="19" t="s">
        <v>188</v>
      </c>
    </row>
    <row r="15" spans="2:3" x14ac:dyDescent="0.25">
      <c r="B15" s="19">
        <v>14</v>
      </c>
      <c r="C15" s="19" t="s">
        <v>189</v>
      </c>
    </row>
    <row r="16" spans="2:3" x14ac:dyDescent="0.25">
      <c r="B16" s="19">
        <v>15</v>
      </c>
      <c r="C16" s="19" t="s">
        <v>109</v>
      </c>
    </row>
    <row r="17" spans="2:3" x14ac:dyDescent="0.25">
      <c r="B17" s="19">
        <v>16</v>
      </c>
      <c r="C17" s="19" t="s">
        <v>191</v>
      </c>
    </row>
    <row r="18" spans="2:3" x14ac:dyDescent="0.25">
      <c r="B18" s="19">
        <v>17</v>
      </c>
      <c r="C18" s="19" t="s">
        <v>244</v>
      </c>
    </row>
    <row r="19" spans="2:3" x14ac:dyDescent="0.25">
      <c r="B19" s="19">
        <v>18</v>
      </c>
      <c r="C19" s="19" t="s">
        <v>192</v>
      </c>
    </row>
    <row r="20" spans="2:3" x14ac:dyDescent="0.25">
      <c r="B20" s="19">
        <v>19</v>
      </c>
      <c r="C20" s="19" t="s">
        <v>190</v>
      </c>
    </row>
    <row r="21" spans="2:3" x14ac:dyDescent="0.25">
      <c r="B21" s="19">
        <v>20</v>
      </c>
      <c r="C21" s="19" t="s">
        <v>110</v>
      </c>
    </row>
    <row r="22" spans="2:3" x14ac:dyDescent="0.25">
      <c r="B22" s="19">
        <v>21</v>
      </c>
      <c r="C22" s="19" t="s">
        <v>111</v>
      </c>
    </row>
    <row r="23" spans="2:3" x14ac:dyDescent="0.25">
      <c r="B23" s="19">
        <v>22</v>
      </c>
      <c r="C23" s="19" t="s">
        <v>112</v>
      </c>
    </row>
    <row r="24" spans="2:3" x14ac:dyDescent="0.25">
      <c r="B24" s="19">
        <v>23</v>
      </c>
      <c r="C24" s="19" t="s">
        <v>113</v>
      </c>
    </row>
    <row r="25" spans="2:3" x14ac:dyDescent="0.25">
      <c r="B25" s="19">
        <v>24</v>
      </c>
      <c r="C25" s="19" t="s">
        <v>114</v>
      </c>
    </row>
    <row r="26" spans="2:3" x14ac:dyDescent="0.25">
      <c r="B26" s="19">
        <v>25</v>
      </c>
      <c r="C26" s="19" t="s">
        <v>115</v>
      </c>
    </row>
    <row r="27" spans="2:3" x14ac:dyDescent="0.25">
      <c r="B27" s="19">
        <v>26</v>
      </c>
      <c r="C27" s="19" t="s">
        <v>116</v>
      </c>
    </row>
    <row r="28" spans="2:3" x14ac:dyDescent="0.25">
      <c r="B28" s="19">
        <v>27</v>
      </c>
      <c r="C28" s="19" t="s">
        <v>117</v>
      </c>
    </row>
    <row r="29" spans="2:3" x14ac:dyDescent="0.25">
      <c r="B29" s="19">
        <v>28</v>
      </c>
      <c r="C29" s="19" t="s">
        <v>235</v>
      </c>
    </row>
    <row r="30" spans="2:3" x14ac:dyDescent="0.25">
      <c r="B30" s="19">
        <v>29</v>
      </c>
      <c r="C30" s="19" t="s">
        <v>172</v>
      </c>
    </row>
    <row r="31" spans="2:3" x14ac:dyDescent="0.25">
      <c r="B31" s="19">
        <v>30</v>
      </c>
      <c r="C31" s="19" t="s">
        <v>173</v>
      </c>
    </row>
    <row r="32" spans="2:3" x14ac:dyDescent="0.25">
      <c r="B32" s="19">
        <v>31</v>
      </c>
      <c r="C32" s="19" t="s">
        <v>174</v>
      </c>
    </row>
    <row r="33" spans="2:3" x14ac:dyDescent="0.25">
      <c r="B33" s="19">
        <v>32</v>
      </c>
      <c r="C33" s="19" t="s">
        <v>176</v>
      </c>
    </row>
    <row r="34" spans="2:3" x14ac:dyDescent="0.25">
      <c r="B34" s="19">
        <v>33</v>
      </c>
      <c r="C34" s="19" t="s">
        <v>175</v>
      </c>
    </row>
    <row r="35" spans="2:3" x14ac:dyDescent="0.25">
      <c r="B35" s="19">
        <v>34</v>
      </c>
      <c r="C35" s="19" t="s">
        <v>177</v>
      </c>
    </row>
    <row r="36" spans="2:3" x14ac:dyDescent="0.25">
      <c r="B36" s="19">
        <v>35</v>
      </c>
      <c r="C36" s="19" t="s">
        <v>236</v>
      </c>
    </row>
    <row r="37" spans="2:3" x14ac:dyDescent="0.25">
      <c r="B37" s="19">
        <v>36</v>
      </c>
      <c r="C37" s="19" t="s">
        <v>217</v>
      </c>
    </row>
    <row r="38" spans="2:3" x14ac:dyDescent="0.25">
      <c r="B38" s="19">
        <v>37</v>
      </c>
      <c r="C38" s="19" t="s">
        <v>178</v>
      </c>
    </row>
    <row r="39" spans="2:3" x14ac:dyDescent="0.25">
      <c r="B39" s="19">
        <v>38</v>
      </c>
      <c r="C39" s="19" t="s">
        <v>218</v>
      </c>
    </row>
    <row r="40" spans="2:3" x14ac:dyDescent="0.25">
      <c r="B40" s="19">
        <v>39</v>
      </c>
      <c r="C40" s="19" t="s">
        <v>125</v>
      </c>
    </row>
    <row r="41" spans="2:3" x14ac:dyDescent="0.25">
      <c r="B41" s="19">
        <v>40</v>
      </c>
      <c r="C41" s="19" t="s">
        <v>126</v>
      </c>
    </row>
    <row r="42" spans="2:3" x14ac:dyDescent="0.25">
      <c r="B42" s="19">
        <v>41</v>
      </c>
      <c r="C42" s="19" t="s">
        <v>127</v>
      </c>
    </row>
    <row r="43" spans="2:3" x14ac:dyDescent="0.25">
      <c r="B43" s="19">
        <v>42</v>
      </c>
      <c r="C43" s="19" t="s">
        <v>122</v>
      </c>
    </row>
    <row r="44" spans="2:3" x14ac:dyDescent="0.25">
      <c r="B44" s="19">
        <v>43</v>
      </c>
      <c r="C44" s="19" t="s">
        <v>123</v>
      </c>
    </row>
    <row r="45" spans="2:3" x14ac:dyDescent="0.25">
      <c r="B45" s="19">
        <v>44</v>
      </c>
      <c r="C45" s="19" t="s">
        <v>124</v>
      </c>
    </row>
    <row r="46" spans="2:3" x14ac:dyDescent="0.25">
      <c r="B46" s="19">
        <v>45</v>
      </c>
      <c r="C46" s="19" t="s">
        <v>219</v>
      </c>
    </row>
    <row r="47" spans="2:3" x14ac:dyDescent="0.25">
      <c r="B47" s="19">
        <v>46</v>
      </c>
      <c r="C47" s="19" t="s">
        <v>179</v>
      </c>
    </row>
    <row r="48" spans="2:3" x14ac:dyDescent="0.25">
      <c r="B48" s="19">
        <v>47</v>
      </c>
      <c r="C48" s="19" t="s">
        <v>180</v>
      </c>
    </row>
    <row r="49" spans="2:3" x14ac:dyDescent="0.25">
      <c r="B49" s="19">
        <v>48</v>
      </c>
      <c r="C49" s="19" t="s">
        <v>220</v>
      </c>
    </row>
    <row r="50" spans="2:3" x14ac:dyDescent="0.25">
      <c r="B50" s="19">
        <v>49</v>
      </c>
      <c r="C50" s="19" t="s">
        <v>181</v>
      </c>
    </row>
    <row r="51" spans="2:3" x14ac:dyDescent="0.25">
      <c r="B51" s="19">
        <v>50</v>
      </c>
      <c r="C51" s="19" t="s">
        <v>237</v>
      </c>
    </row>
    <row r="52" spans="2:3" x14ac:dyDescent="0.25">
      <c r="B52" s="19">
        <v>51</v>
      </c>
      <c r="C52" s="19" t="s">
        <v>243</v>
      </c>
    </row>
    <row r="53" spans="2:3" x14ac:dyDescent="0.25">
      <c r="B53" s="19">
        <v>52</v>
      </c>
      <c r="C53" s="19" t="s">
        <v>128</v>
      </c>
    </row>
    <row r="54" spans="2:3" x14ac:dyDescent="0.25">
      <c r="B54" s="19">
        <v>53</v>
      </c>
      <c r="C54" s="19" t="s">
        <v>194</v>
      </c>
    </row>
    <row r="55" spans="2:3" x14ac:dyDescent="0.25">
      <c r="B55" s="19">
        <v>54</v>
      </c>
      <c r="C55" s="19" t="s">
        <v>195</v>
      </c>
    </row>
    <row r="56" spans="2:3" x14ac:dyDescent="0.25">
      <c r="B56" s="19">
        <v>55</v>
      </c>
      <c r="C56" s="19" t="s">
        <v>232</v>
      </c>
    </row>
    <row r="57" spans="2:3" x14ac:dyDescent="0.25">
      <c r="B57" s="19">
        <v>56</v>
      </c>
      <c r="C57" s="19" t="s">
        <v>196</v>
      </c>
    </row>
    <row r="58" spans="2:3" x14ac:dyDescent="0.25">
      <c r="B58" s="19">
        <v>57</v>
      </c>
      <c r="C58" s="19" t="s">
        <v>197</v>
      </c>
    </row>
    <row r="59" spans="2:3" x14ac:dyDescent="0.25">
      <c r="B59" s="19">
        <v>58</v>
      </c>
      <c r="C59" s="19" t="s">
        <v>129</v>
      </c>
    </row>
    <row r="60" spans="2:3" x14ac:dyDescent="0.25">
      <c r="B60" s="19">
        <v>59</v>
      </c>
      <c r="C60" s="19" t="s">
        <v>130</v>
      </c>
    </row>
    <row r="61" spans="2:3" x14ac:dyDescent="0.25">
      <c r="B61" s="19">
        <v>60</v>
      </c>
      <c r="C61" s="19" t="s">
        <v>131</v>
      </c>
    </row>
    <row r="62" spans="2:3" x14ac:dyDescent="0.25">
      <c r="B62" s="19">
        <v>61</v>
      </c>
      <c r="C62" s="19" t="s">
        <v>198</v>
      </c>
    </row>
    <row r="63" spans="2:3" x14ac:dyDescent="0.25">
      <c r="B63" s="19">
        <v>62</v>
      </c>
      <c r="C63" s="19" t="s">
        <v>199</v>
      </c>
    </row>
    <row r="64" spans="2:3" x14ac:dyDescent="0.25">
      <c r="B64" s="19">
        <v>63</v>
      </c>
      <c r="C64" s="19" t="s">
        <v>133</v>
      </c>
    </row>
    <row r="65" spans="2:3" x14ac:dyDescent="0.25">
      <c r="B65" s="19">
        <v>64</v>
      </c>
      <c r="C65" s="19" t="s">
        <v>132</v>
      </c>
    </row>
    <row r="66" spans="2:3" x14ac:dyDescent="0.25">
      <c r="B66" s="19">
        <v>65</v>
      </c>
      <c r="C66" s="19" t="s">
        <v>223</v>
      </c>
    </row>
    <row r="67" spans="2:3" x14ac:dyDescent="0.25">
      <c r="B67" s="19">
        <v>66</v>
      </c>
      <c r="C67" s="19" t="s">
        <v>224</v>
      </c>
    </row>
    <row r="68" spans="2:3" x14ac:dyDescent="0.25">
      <c r="B68" s="19">
        <v>67</v>
      </c>
      <c r="C68" s="19" t="s">
        <v>134</v>
      </c>
    </row>
    <row r="69" spans="2:3" x14ac:dyDescent="0.25">
      <c r="B69" s="19">
        <v>68</v>
      </c>
      <c r="C69" s="19" t="s">
        <v>225</v>
      </c>
    </row>
    <row r="70" spans="2:3" x14ac:dyDescent="0.25">
      <c r="B70" s="19">
        <v>69</v>
      </c>
      <c r="C70" s="19" t="s">
        <v>200</v>
      </c>
    </row>
    <row r="71" spans="2:3" x14ac:dyDescent="0.25">
      <c r="B71" s="19">
        <v>70</v>
      </c>
      <c r="C71" s="19" t="s">
        <v>136</v>
      </c>
    </row>
    <row r="72" spans="2:3" x14ac:dyDescent="0.25">
      <c r="B72" s="19">
        <v>71</v>
      </c>
      <c r="C72" s="19" t="s">
        <v>135</v>
      </c>
    </row>
    <row r="73" spans="2:3" x14ac:dyDescent="0.25">
      <c r="B73" s="19">
        <v>72</v>
      </c>
      <c r="C73" s="19" t="s">
        <v>137</v>
      </c>
    </row>
    <row r="74" spans="2:3" x14ac:dyDescent="0.25">
      <c r="B74" s="19">
        <v>73</v>
      </c>
      <c r="C74" s="19" t="s">
        <v>182</v>
      </c>
    </row>
    <row r="75" spans="2:3" x14ac:dyDescent="0.25">
      <c r="B75" s="19">
        <v>74</v>
      </c>
      <c r="C75" s="19" t="s">
        <v>138</v>
      </c>
    </row>
    <row r="76" spans="2:3" x14ac:dyDescent="0.25">
      <c r="B76" s="19">
        <v>75</v>
      </c>
      <c r="C76" s="19" t="s">
        <v>226</v>
      </c>
    </row>
    <row r="77" spans="2:3" x14ac:dyDescent="0.25">
      <c r="B77" s="19">
        <v>76</v>
      </c>
      <c r="C77" s="19" t="s">
        <v>227</v>
      </c>
    </row>
    <row r="78" spans="2:3" x14ac:dyDescent="0.25">
      <c r="B78" s="19">
        <v>77</v>
      </c>
      <c r="C78" s="19" t="s">
        <v>139</v>
      </c>
    </row>
    <row r="79" spans="2:3" x14ac:dyDescent="0.25">
      <c r="B79" s="19">
        <v>78</v>
      </c>
      <c r="C79" s="19" t="s">
        <v>140</v>
      </c>
    </row>
    <row r="80" spans="2:3" x14ac:dyDescent="0.25">
      <c r="B80" s="19">
        <v>79</v>
      </c>
      <c r="C80" s="19" t="s">
        <v>141</v>
      </c>
    </row>
    <row r="81" spans="2:3" x14ac:dyDescent="0.25">
      <c r="B81" s="19">
        <v>80</v>
      </c>
      <c r="C81" s="19" t="s">
        <v>142</v>
      </c>
    </row>
    <row r="82" spans="2:3" x14ac:dyDescent="0.25">
      <c r="B82" s="19">
        <v>81</v>
      </c>
      <c r="C82" s="19" t="s">
        <v>143</v>
      </c>
    </row>
    <row r="83" spans="2:3" x14ac:dyDescent="0.25">
      <c r="B83" s="19">
        <v>82</v>
      </c>
      <c r="C83" s="19" t="s">
        <v>201</v>
      </c>
    </row>
    <row r="84" spans="2:3" x14ac:dyDescent="0.25">
      <c r="B84" s="19">
        <v>83</v>
      </c>
      <c r="C84" s="19" t="s">
        <v>144</v>
      </c>
    </row>
    <row r="85" spans="2:3" x14ac:dyDescent="0.25">
      <c r="B85" s="19">
        <v>84</v>
      </c>
      <c r="C85" s="19" t="s">
        <v>145</v>
      </c>
    </row>
    <row r="86" spans="2:3" x14ac:dyDescent="0.25">
      <c r="B86" s="19">
        <v>85</v>
      </c>
      <c r="C86" s="19" t="s">
        <v>146</v>
      </c>
    </row>
    <row r="87" spans="2:3" x14ac:dyDescent="0.25">
      <c r="B87" s="19">
        <v>86</v>
      </c>
      <c r="C87" s="19" t="s">
        <v>147</v>
      </c>
    </row>
    <row r="88" spans="2:3" x14ac:dyDescent="0.25">
      <c r="B88" s="19">
        <v>87</v>
      </c>
      <c r="C88" s="19" t="s">
        <v>148</v>
      </c>
    </row>
    <row r="89" spans="2:3" x14ac:dyDescent="0.25">
      <c r="B89" s="19">
        <v>88</v>
      </c>
      <c r="C89" s="19" t="s">
        <v>228</v>
      </c>
    </row>
    <row r="90" spans="2:3" x14ac:dyDescent="0.25">
      <c r="B90" s="19">
        <v>89</v>
      </c>
      <c r="C90" s="19" t="s">
        <v>149</v>
      </c>
    </row>
    <row r="91" spans="2:3" x14ac:dyDescent="0.25">
      <c r="B91" s="19">
        <v>90</v>
      </c>
      <c r="C91" s="19" t="s">
        <v>202</v>
      </c>
    </row>
    <row r="92" spans="2:3" x14ac:dyDescent="0.25">
      <c r="B92" s="19">
        <v>91</v>
      </c>
      <c r="C92" s="19" t="s">
        <v>203</v>
      </c>
    </row>
    <row r="93" spans="2:3" x14ac:dyDescent="0.25">
      <c r="B93" s="19">
        <v>92</v>
      </c>
      <c r="C93" s="19" t="s">
        <v>204</v>
      </c>
    </row>
    <row r="94" spans="2:3" x14ac:dyDescent="0.25">
      <c r="B94" s="19">
        <v>93</v>
      </c>
      <c r="C94" s="19" t="s">
        <v>229</v>
      </c>
    </row>
    <row r="95" spans="2:3" x14ac:dyDescent="0.25">
      <c r="B95" s="19">
        <v>94</v>
      </c>
      <c r="C95" s="19" t="s">
        <v>238</v>
      </c>
    </row>
    <row r="96" spans="2:3" x14ac:dyDescent="0.25">
      <c r="B96" s="19">
        <v>95</v>
      </c>
      <c r="C96" s="19" t="s">
        <v>206</v>
      </c>
    </row>
    <row r="97" spans="2:3" x14ac:dyDescent="0.25">
      <c r="B97" s="19">
        <v>96</v>
      </c>
      <c r="C97" s="19" t="s">
        <v>150</v>
      </c>
    </row>
    <row r="98" spans="2:3" x14ac:dyDescent="0.25">
      <c r="B98" s="19">
        <v>97</v>
      </c>
      <c r="C98" s="19" t="s">
        <v>205</v>
      </c>
    </row>
    <row r="99" spans="2:3" x14ac:dyDescent="0.25">
      <c r="B99" s="19">
        <v>98</v>
      </c>
      <c r="C99" s="19" t="s">
        <v>239</v>
      </c>
    </row>
    <row r="100" spans="2:3" x14ac:dyDescent="0.25">
      <c r="B100" s="19">
        <v>99</v>
      </c>
      <c r="C100" s="19" t="s">
        <v>151</v>
      </c>
    </row>
    <row r="101" spans="2:3" x14ac:dyDescent="0.25">
      <c r="B101" s="19">
        <v>100</v>
      </c>
      <c r="C101" s="19" t="s">
        <v>245</v>
      </c>
    </row>
    <row r="102" spans="2:3" x14ac:dyDescent="0.25">
      <c r="B102" s="19">
        <v>101</v>
      </c>
      <c r="C102" s="19" t="s">
        <v>207</v>
      </c>
    </row>
    <row r="103" spans="2:3" x14ac:dyDescent="0.25">
      <c r="B103" s="19">
        <v>102</v>
      </c>
      <c r="C103" s="19" t="s">
        <v>152</v>
      </c>
    </row>
    <row r="104" spans="2:3" x14ac:dyDescent="0.25">
      <c r="B104" s="19">
        <v>103</v>
      </c>
      <c r="C104" s="19" t="s">
        <v>208</v>
      </c>
    </row>
    <row r="105" spans="2:3" x14ac:dyDescent="0.25">
      <c r="B105" s="19">
        <v>104</v>
      </c>
      <c r="C105" s="19" t="s">
        <v>230</v>
      </c>
    </row>
    <row r="106" spans="2:3" x14ac:dyDescent="0.25">
      <c r="B106" s="19">
        <v>105</v>
      </c>
      <c r="C106" s="19" t="s">
        <v>153</v>
      </c>
    </row>
    <row r="107" spans="2:3" x14ac:dyDescent="0.25">
      <c r="B107" s="19">
        <v>106</v>
      </c>
      <c r="C107" s="19" t="s">
        <v>154</v>
      </c>
    </row>
    <row r="108" spans="2:3" x14ac:dyDescent="0.25">
      <c r="B108" s="19">
        <v>107</v>
      </c>
      <c r="C108" s="19" t="s">
        <v>155</v>
      </c>
    </row>
    <row r="109" spans="2:3" x14ac:dyDescent="0.25">
      <c r="B109" s="19">
        <v>108</v>
      </c>
      <c r="C109" s="19" t="s">
        <v>156</v>
      </c>
    </row>
    <row r="110" spans="2:3" x14ac:dyDescent="0.25">
      <c r="B110" s="19">
        <v>109</v>
      </c>
      <c r="C110" s="19" t="s">
        <v>157</v>
      </c>
    </row>
    <row r="111" spans="2:3" x14ac:dyDescent="0.25">
      <c r="B111" s="19">
        <v>110</v>
      </c>
      <c r="C111" s="19" t="s">
        <v>160</v>
      </c>
    </row>
    <row r="112" spans="2:3" x14ac:dyDescent="0.25">
      <c r="B112" s="19">
        <v>111</v>
      </c>
      <c r="C112" s="19" t="s">
        <v>158</v>
      </c>
    </row>
    <row r="113" spans="2:3" x14ac:dyDescent="0.25">
      <c r="B113" s="19">
        <v>112</v>
      </c>
      <c r="C113" s="19" t="s">
        <v>159</v>
      </c>
    </row>
    <row r="114" spans="2:3" x14ac:dyDescent="0.25">
      <c r="B114" s="19">
        <v>113</v>
      </c>
      <c r="C114" s="19" t="s">
        <v>161</v>
      </c>
    </row>
    <row r="115" spans="2:3" x14ac:dyDescent="0.25">
      <c r="B115" s="19">
        <v>114</v>
      </c>
      <c r="C115" s="19" t="s">
        <v>209</v>
      </c>
    </row>
    <row r="116" spans="2:3" x14ac:dyDescent="0.25">
      <c r="B116" s="19">
        <v>115</v>
      </c>
      <c r="C116" s="19" t="s">
        <v>165</v>
      </c>
    </row>
    <row r="117" spans="2:3" x14ac:dyDescent="0.25">
      <c r="B117" s="19">
        <v>116</v>
      </c>
      <c r="C117" s="19" t="s">
        <v>166</v>
      </c>
    </row>
    <row r="118" spans="2:3" x14ac:dyDescent="0.25">
      <c r="B118" s="19">
        <v>117</v>
      </c>
      <c r="C118" s="19" t="s">
        <v>211</v>
      </c>
    </row>
    <row r="119" spans="2:3" x14ac:dyDescent="0.25">
      <c r="B119" s="19">
        <v>118</v>
      </c>
      <c r="C119" s="19" t="s">
        <v>210</v>
      </c>
    </row>
    <row r="120" spans="2:3" x14ac:dyDescent="0.25">
      <c r="B120" s="19">
        <v>119</v>
      </c>
      <c r="C120" s="19" t="s">
        <v>162</v>
      </c>
    </row>
    <row r="121" spans="2:3" x14ac:dyDescent="0.25">
      <c r="B121" s="19">
        <v>120</v>
      </c>
      <c r="C121" s="19" t="s">
        <v>231</v>
      </c>
    </row>
    <row r="122" spans="2:3" x14ac:dyDescent="0.25">
      <c r="B122" s="19">
        <v>121</v>
      </c>
      <c r="C122" s="19" t="s">
        <v>246</v>
      </c>
    </row>
    <row r="123" spans="2:3" x14ac:dyDescent="0.25">
      <c r="B123" s="19">
        <v>122</v>
      </c>
      <c r="C123" s="19" t="s">
        <v>163</v>
      </c>
    </row>
    <row r="124" spans="2:3" x14ac:dyDescent="0.25">
      <c r="B124" s="19">
        <v>123</v>
      </c>
      <c r="C124" s="19" t="s">
        <v>240</v>
      </c>
    </row>
    <row r="125" spans="2:3" x14ac:dyDescent="0.25">
      <c r="B125" s="19">
        <v>124</v>
      </c>
      <c r="C125" s="19" t="s">
        <v>212</v>
      </c>
    </row>
    <row r="126" spans="2:3" x14ac:dyDescent="0.25">
      <c r="B126" s="19">
        <v>125</v>
      </c>
      <c r="C126" s="19" t="s">
        <v>241</v>
      </c>
    </row>
    <row r="127" spans="2:3" x14ac:dyDescent="0.25">
      <c r="B127" s="19">
        <v>126</v>
      </c>
      <c r="C127" s="19" t="s">
        <v>221</v>
      </c>
    </row>
    <row r="128" spans="2:3" x14ac:dyDescent="0.25">
      <c r="B128" s="19">
        <v>127</v>
      </c>
      <c r="C128" s="19" t="s">
        <v>213</v>
      </c>
    </row>
    <row r="129" spans="2:3" x14ac:dyDescent="0.25">
      <c r="B129" s="19">
        <v>128</v>
      </c>
      <c r="C129" s="19" t="s">
        <v>242</v>
      </c>
    </row>
    <row r="130" spans="2:3" x14ac:dyDescent="0.25">
      <c r="B130" s="19">
        <v>129</v>
      </c>
      <c r="C130" s="19" t="s">
        <v>164</v>
      </c>
    </row>
    <row r="131" spans="2:3" x14ac:dyDescent="0.25">
      <c r="B131" s="19">
        <v>130</v>
      </c>
      <c r="C131" s="19" t="s">
        <v>215</v>
      </c>
    </row>
    <row r="132" spans="2:3" x14ac:dyDescent="0.25">
      <c r="B132" s="19">
        <v>131</v>
      </c>
      <c r="C132" s="19" t="s">
        <v>216</v>
      </c>
    </row>
    <row r="133" spans="2:3" x14ac:dyDescent="0.25">
      <c r="B133" s="19">
        <v>132</v>
      </c>
      <c r="C133" s="19" t="s">
        <v>167</v>
      </c>
    </row>
    <row r="134" spans="2:3" x14ac:dyDescent="0.25">
      <c r="B134" s="19">
        <v>133</v>
      </c>
      <c r="C134" s="19" t="s">
        <v>168</v>
      </c>
    </row>
    <row r="135" spans="2:3" x14ac:dyDescent="0.25">
      <c r="B135" s="19">
        <v>134</v>
      </c>
      <c r="C135" s="19" t="s">
        <v>169</v>
      </c>
    </row>
    <row r="136" spans="2:3" x14ac:dyDescent="0.25">
      <c r="B136" s="19">
        <v>135</v>
      </c>
      <c r="C136" s="19" t="s">
        <v>170</v>
      </c>
    </row>
    <row r="137" spans="2:3" x14ac:dyDescent="0.25">
      <c r="B137" s="19">
        <v>136</v>
      </c>
      <c r="C137" s="19" t="s">
        <v>119</v>
      </c>
    </row>
    <row r="138" spans="2:3" x14ac:dyDescent="0.25">
      <c r="B138" s="19">
        <v>137</v>
      </c>
      <c r="C138" s="19" t="s">
        <v>120</v>
      </c>
    </row>
    <row r="139" spans="2:3" x14ac:dyDescent="0.25">
      <c r="B139" s="19">
        <v>138</v>
      </c>
      <c r="C139" s="19" t="s">
        <v>171</v>
      </c>
    </row>
    <row r="140" spans="2:3" x14ac:dyDescent="0.25">
      <c r="B140" s="19">
        <v>139</v>
      </c>
      <c r="C140" s="19" t="s">
        <v>234</v>
      </c>
    </row>
    <row r="141" spans="2:3" x14ac:dyDescent="0.25">
      <c r="B141" s="19">
        <v>140</v>
      </c>
      <c r="C141" s="19" t="s">
        <v>118</v>
      </c>
    </row>
    <row r="142" spans="2:3" x14ac:dyDescent="0.25">
      <c r="B142" s="19">
        <v>141</v>
      </c>
      <c r="C142" s="19" t="s">
        <v>121</v>
      </c>
    </row>
    <row r="143" spans="2:3" x14ac:dyDescent="0.25">
      <c r="B143" s="19">
        <v>142</v>
      </c>
      <c r="C143" s="19" t="s">
        <v>222</v>
      </c>
    </row>
    <row r="144" spans="2:3" x14ac:dyDescent="0.25">
      <c r="B144" s="19">
        <v>143</v>
      </c>
      <c r="C144" s="19" t="s">
        <v>193</v>
      </c>
    </row>
    <row r="145" spans="2:3" x14ac:dyDescent="0.25">
      <c r="B145" s="19">
        <v>144</v>
      </c>
      <c r="C145" s="19" t="s">
        <v>233</v>
      </c>
    </row>
    <row r="146" spans="2:3" x14ac:dyDescent="0.25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honeticPr fontId="0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3" workbookViewId="0">
      <selection activeCell="F37" sqref="F37"/>
    </sheetView>
  </sheetViews>
  <sheetFormatPr defaultRowHeight="15" x14ac:dyDescent="0.25"/>
  <cols>
    <col min="1" max="1" width="32.7109375" style="22" bestFit="1" customWidth="1"/>
    <col min="2" max="16384" width="9.140625" style="22"/>
  </cols>
  <sheetData>
    <row r="1" spans="1:2" x14ac:dyDescent="0.25">
      <c r="A1" s="20" t="s">
        <v>183</v>
      </c>
      <c r="B1" s="21">
        <v>201</v>
      </c>
    </row>
    <row r="2" spans="1:2" x14ac:dyDescent="0.25">
      <c r="A2" s="20" t="s">
        <v>102</v>
      </c>
      <c r="B2" s="21">
        <v>1</v>
      </c>
    </row>
    <row r="3" spans="1:2" x14ac:dyDescent="0.25">
      <c r="A3" s="20" t="s">
        <v>103</v>
      </c>
      <c r="B3" s="21">
        <v>2</v>
      </c>
    </row>
    <row r="4" spans="1:2" x14ac:dyDescent="0.25">
      <c r="A4" s="20" t="s">
        <v>184</v>
      </c>
      <c r="B4" s="21">
        <v>202</v>
      </c>
    </row>
    <row r="5" spans="1:2" x14ac:dyDescent="0.25">
      <c r="A5" s="20" t="s">
        <v>185</v>
      </c>
      <c r="B5" s="21">
        <v>203</v>
      </c>
    </row>
    <row r="6" spans="1:2" x14ac:dyDescent="0.25">
      <c r="A6" s="20" t="s">
        <v>104</v>
      </c>
      <c r="B6" s="21">
        <v>3</v>
      </c>
    </row>
    <row r="7" spans="1:2" x14ac:dyDescent="0.25">
      <c r="A7" s="20" t="s">
        <v>105</v>
      </c>
      <c r="B7" s="21">
        <v>4</v>
      </c>
    </row>
    <row r="8" spans="1:2" x14ac:dyDescent="0.25">
      <c r="A8" s="20" t="s">
        <v>106</v>
      </c>
      <c r="B8" s="21">
        <v>6</v>
      </c>
    </row>
    <row r="9" spans="1:2" x14ac:dyDescent="0.25">
      <c r="A9" s="20" t="s">
        <v>107</v>
      </c>
      <c r="B9" s="21">
        <v>7</v>
      </c>
    </row>
    <row r="10" spans="1:2" x14ac:dyDescent="0.25">
      <c r="A10" s="20" t="s">
        <v>108</v>
      </c>
      <c r="B10" s="21">
        <v>8</v>
      </c>
    </row>
    <row r="11" spans="1:2" x14ac:dyDescent="0.25">
      <c r="A11" s="20" t="s">
        <v>186</v>
      </c>
      <c r="B11" s="21">
        <v>204</v>
      </c>
    </row>
    <row r="12" spans="1:2" x14ac:dyDescent="0.25">
      <c r="A12" s="20" t="s">
        <v>187</v>
      </c>
      <c r="B12" s="21">
        <v>205</v>
      </c>
    </row>
    <row r="13" spans="1:2" x14ac:dyDescent="0.25">
      <c r="A13" s="20" t="s">
        <v>188</v>
      </c>
      <c r="B13" s="21">
        <v>206</v>
      </c>
    </row>
    <row r="14" spans="1:2" x14ac:dyDescent="0.25">
      <c r="A14" s="20" t="s">
        <v>189</v>
      </c>
      <c r="B14" s="21">
        <v>207</v>
      </c>
    </row>
    <row r="15" spans="1:2" x14ac:dyDescent="0.25">
      <c r="A15" s="20" t="s">
        <v>109</v>
      </c>
      <c r="B15" s="21">
        <v>9</v>
      </c>
    </row>
    <row r="16" spans="1:2" x14ac:dyDescent="0.25">
      <c r="A16" s="20" t="s">
        <v>191</v>
      </c>
      <c r="B16" s="21">
        <v>209</v>
      </c>
    </row>
    <row r="17" spans="1:2" x14ac:dyDescent="0.25">
      <c r="A17" s="24" t="s">
        <v>244</v>
      </c>
      <c r="B17" s="25">
        <v>500</v>
      </c>
    </row>
    <row r="18" spans="1:2" x14ac:dyDescent="0.25">
      <c r="A18" s="20" t="s">
        <v>192</v>
      </c>
      <c r="B18" s="21">
        <v>210</v>
      </c>
    </row>
    <row r="19" spans="1:2" x14ac:dyDescent="0.25">
      <c r="A19" s="20" t="s">
        <v>190</v>
      </c>
      <c r="B19" s="21">
        <v>208</v>
      </c>
    </row>
    <row r="20" spans="1:2" x14ac:dyDescent="0.25">
      <c r="A20" s="20" t="s">
        <v>110</v>
      </c>
      <c r="B20" s="21">
        <v>23</v>
      </c>
    </row>
    <row r="21" spans="1:2" x14ac:dyDescent="0.25">
      <c r="A21" s="20" t="s">
        <v>111</v>
      </c>
      <c r="B21" s="21">
        <v>24</v>
      </c>
    </row>
    <row r="22" spans="1:2" x14ac:dyDescent="0.25">
      <c r="A22" s="20" t="s">
        <v>112</v>
      </c>
      <c r="B22" s="21">
        <v>25</v>
      </c>
    </row>
    <row r="23" spans="1:2" x14ac:dyDescent="0.25">
      <c r="A23" s="20" t="s">
        <v>113</v>
      </c>
      <c r="B23" s="21">
        <v>26</v>
      </c>
    </row>
    <row r="24" spans="1:2" x14ac:dyDescent="0.25">
      <c r="A24" s="20" t="s">
        <v>114</v>
      </c>
      <c r="B24" s="21">
        <v>27</v>
      </c>
    </row>
    <row r="25" spans="1:2" x14ac:dyDescent="0.25">
      <c r="A25" s="20" t="s">
        <v>115</v>
      </c>
      <c r="B25" s="21">
        <v>28</v>
      </c>
    </row>
    <row r="26" spans="1:2" x14ac:dyDescent="0.25">
      <c r="A26" s="20" t="s">
        <v>116</v>
      </c>
      <c r="B26" s="21">
        <v>29</v>
      </c>
    </row>
    <row r="27" spans="1:2" x14ac:dyDescent="0.25">
      <c r="A27" s="20" t="s">
        <v>117</v>
      </c>
      <c r="B27" s="21">
        <v>30</v>
      </c>
    </row>
    <row r="28" spans="1:2" x14ac:dyDescent="0.25">
      <c r="A28" s="20" t="s">
        <v>235</v>
      </c>
      <c r="B28" s="21">
        <v>107</v>
      </c>
    </row>
    <row r="29" spans="1:2" x14ac:dyDescent="0.25">
      <c r="A29" s="20" t="s">
        <v>172</v>
      </c>
      <c r="B29" s="21">
        <v>108</v>
      </c>
    </row>
    <row r="30" spans="1:2" x14ac:dyDescent="0.25">
      <c r="A30" s="20" t="s">
        <v>173</v>
      </c>
      <c r="B30" s="21">
        <v>109</v>
      </c>
    </row>
    <row r="31" spans="1:2" x14ac:dyDescent="0.25">
      <c r="A31" s="20" t="s">
        <v>174</v>
      </c>
      <c r="B31" s="21">
        <v>110</v>
      </c>
    </row>
    <row r="32" spans="1:2" x14ac:dyDescent="0.25">
      <c r="A32" s="20" t="s">
        <v>176</v>
      </c>
      <c r="B32" s="21">
        <v>112</v>
      </c>
    </row>
    <row r="33" spans="1:2" x14ac:dyDescent="0.25">
      <c r="A33" s="20" t="s">
        <v>175</v>
      </c>
      <c r="B33" s="21">
        <v>111</v>
      </c>
    </row>
    <row r="34" spans="1:2" x14ac:dyDescent="0.25">
      <c r="A34" s="20" t="s">
        <v>177</v>
      </c>
      <c r="B34" s="21">
        <v>113</v>
      </c>
    </row>
    <row r="35" spans="1:2" x14ac:dyDescent="0.25">
      <c r="A35" s="20" t="s">
        <v>236</v>
      </c>
      <c r="B35" s="21">
        <v>114</v>
      </c>
    </row>
    <row r="36" spans="1:2" x14ac:dyDescent="0.25">
      <c r="A36" s="20" t="s">
        <v>217</v>
      </c>
      <c r="B36" s="21">
        <v>240</v>
      </c>
    </row>
    <row r="37" spans="1:2" x14ac:dyDescent="0.25">
      <c r="A37" s="20" t="s">
        <v>178</v>
      </c>
      <c r="B37" s="21">
        <v>115</v>
      </c>
    </row>
    <row r="38" spans="1:2" x14ac:dyDescent="0.25">
      <c r="A38" s="20" t="s">
        <v>218</v>
      </c>
      <c r="B38" s="21">
        <v>241</v>
      </c>
    </row>
    <row r="39" spans="1:2" x14ac:dyDescent="0.25">
      <c r="A39" s="20" t="s">
        <v>125</v>
      </c>
      <c r="B39" s="21">
        <v>39</v>
      </c>
    </row>
    <row r="40" spans="1:2" x14ac:dyDescent="0.25">
      <c r="A40" s="20" t="s">
        <v>126</v>
      </c>
      <c r="B40" s="21">
        <v>40</v>
      </c>
    </row>
    <row r="41" spans="1:2" x14ac:dyDescent="0.25">
      <c r="A41" s="20" t="s">
        <v>127</v>
      </c>
      <c r="B41" s="21">
        <v>41</v>
      </c>
    </row>
    <row r="42" spans="1:2" x14ac:dyDescent="0.25">
      <c r="A42" s="20" t="s">
        <v>122</v>
      </c>
      <c r="B42" s="21">
        <v>36</v>
      </c>
    </row>
    <row r="43" spans="1:2" x14ac:dyDescent="0.25">
      <c r="A43" s="20" t="s">
        <v>123</v>
      </c>
      <c r="B43" s="21">
        <v>37</v>
      </c>
    </row>
    <row r="44" spans="1:2" x14ac:dyDescent="0.25">
      <c r="A44" s="20" t="s">
        <v>124</v>
      </c>
      <c r="B44" s="21">
        <v>38</v>
      </c>
    </row>
    <row r="45" spans="1:2" x14ac:dyDescent="0.25">
      <c r="A45" s="20" t="s">
        <v>219</v>
      </c>
      <c r="B45" s="21">
        <v>243</v>
      </c>
    </row>
    <row r="46" spans="1:2" x14ac:dyDescent="0.25">
      <c r="A46" s="20" t="s">
        <v>179</v>
      </c>
      <c r="B46" s="21">
        <v>117</v>
      </c>
    </row>
    <row r="47" spans="1:2" x14ac:dyDescent="0.25">
      <c r="A47" s="20" t="s">
        <v>180</v>
      </c>
      <c r="B47" s="21">
        <v>118</v>
      </c>
    </row>
    <row r="48" spans="1:2" x14ac:dyDescent="0.25">
      <c r="A48" s="20" t="s">
        <v>220</v>
      </c>
      <c r="B48" s="21">
        <v>244</v>
      </c>
    </row>
    <row r="49" spans="1:2" x14ac:dyDescent="0.25">
      <c r="A49" s="20" t="s">
        <v>181</v>
      </c>
      <c r="B49" s="21">
        <v>119</v>
      </c>
    </row>
    <row r="50" spans="1:2" x14ac:dyDescent="0.25">
      <c r="A50" s="20" t="s">
        <v>237</v>
      </c>
      <c r="B50" s="21">
        <v>116</v>
      </c>
    </row>
    <row r="51" spans="1:2" x14ac:dyDescent="0.25">
      <c r="A51" s="20" t="s">
        <v>243</v>
      </c>
      <c r="B51" s="21">
        <v>242</v>
      </c>
    </row>
    <row r="52" spans="1:2" x14ac:dyDescent="0.25">
      <c r="A52" s="20" t="s">
        <v>128</v>
      </c>
      <c r="B52" s="21">
        <v>42</v>
      </c>
    </row>
    <row r="53" spans="1:2" x14ac:dyDescent="0.25">
      <c r="A53" s="20" t="s">
        <v>194</v>
      </c>
      <c r="B53" s="21">
        <v>212</v>
      </c>
    </row>
    <row r="54" spans="1:2" x14ac:dyDescent="0.25">
      <c r="A54" s="20" t="s">
        <v>195</v>
      </c>
      <c r="B54" s="21">
        <v>213</v>
      </c>
    </row>
    <row r="55" spans="1:2" x14ac:dyDescent="0.25">
      <c r="A55" s="20" t="s">
        <v>232</v>
      </c>
      <c r="B55" s="21">
        <v>96</v>
      </c>
    </row>
    <row r="56" spans="1:2" x14ac:dyDescent="0.25">
      <c r="A56" s="20" t="s">
        <v>196</v>
      </c>
      <c r="B56" s="21">
        <v>214</v>
      </c>
    </row>
    <row r="57" spans="1:2" x14ac:dyDescent="0.25">
      <c r="A57" s="20" t="s">
        <v>197</v>
      </c>
      <c r="B57" s="21">
        <v>215</v>
      </c>
    </row>
    <row r="58" spans="1:2" x14ac:dyDescent="0.25">
      <c r="A58" s="20" t="s">
        <v>129</v>
      </c>
      <c r="B58" s="21">
        <v>43</v>
      </c>
    </row>
    <row r="59" spans="1:2" x14ac:dyDescent="0.25">
      <c r="A59" s="20" t="s">
        <v>130</v>
      </c>
      <c r="B59" s="21">
        <v>44</v>
      </c>
    </row>
    <row r="60" spans="1:2" x14ac:dyDescent="0.25">
      <c r="A60" s="20" t="s">
        <v>131</v>
      </c>
      <c r="B60" s="21">
        <v>45</v>
      </c>
    </row>
    <row r="61" spans="1:2" x14ac:dyDescent="0.25">
      <c r="A61" s="20" t="s">
        <v>198</v>
      </c>
      <c r="B61" s="21">
        <v>216</v>
      </c>
    </row>
    <row r="62" spans="1:2" x14ac:dyDescent="0.25">
      <c r="A62" s="20" t="s">
        <v>199</v>
      </c>
      <c r="B62" s="21">
        <v>217</v>
      </c>
    </row>
    <row r="63" spans="1:2" x14ac:dyDescent="0.25">
      <c r="A63" s="20" t="s">
        <v>133</v>
      </c>
      <c r="B63" s="21">
        <v>48</v>
      </c>
    </row>
    <row r="64" spans="1:2" x14ac:dyDescent="0.25">
      <c r="A64" s="20" t="s">
        <v>132</v>
      </c>
      <c r="B64" s="21">
        <v>46</v>
      </c>
    </row>
    <row r="65" spans="1:2" x14ac:dyDescent="0.25">
      <c r="A65" s="20" t="s">
        <v>223</v>
      </c>
      <c r="B65" s="21">
        <v>49</v>
      </c>
    </row>
    <row r="66" spans="1:2" x14ac:dyDescent="0.25">
      <c r="A66" s="20" t="s">
        <v>224</v>
      </c>
      <c r="B66" s="21">
        <v>50</v>
      </c>
    </row>
    <row r="67" spans="1:2" x14ac:dyDescent="0.25">
      <c r="A67" s="20" t="s">
        <v>134</v>
      </c>
      <c r="B67" s="21">
        <v>51</v>
      </c>
    </row>
    <row r="68" spans="1:2" x14ac:dyDescent="0.25">
      <c r="A68" s="20" t="s">
        <v>225</v>
      </c>
      <c r="B68" s="21">
        <v>52</v>
      </c>
    </row>
    <row r="69" spans="1:2" x14ac:dyDescent="0.25">
      <c r="A69" s="20" t="s">
        <v>200</v>
      </c>
      <c r="B69" s="21">
        <v>218</v>
      </c>
    </row>
    <row r="70" spans="1:2" x14ac:dyDescent="0.25">
      <c r="A70" s="20" t="s">
        <v>136</v>
      </c>
      <c r="B70" s="21">
        <v>54</v>
      </c>
    </row>
    <row r="71" spans="1:2" x14ac:dyDescent="0.25">
      <c r="A71" s="20" t="s">
        <v>135</v>
      </c>
      <c r="B71" s="21">
        <v>53</v>
      </c>
    </row>
    <row r="72" spans="1:2" x14ac:dyDescent="0.25">
      <c r="A72" s="20" t="s">
        <v>137</v>
      </c>
      <c r="B72" s="21">
        <v>55</v>
      </c>
    </row>
    <row r="73" spans="1:2" x14ac:dyDescent="0.25">
      <c r="A73" s="20" t="s">
        <v>182</v>
      </c>
      <c r="B73" s="21">
        <v>121</v>
      </c>
    </row>
    <row r="74" spans="1:2" x14ac:dyDescent="0.25">
      <c r="A74" s="20" t="s">
        <v>138</v>
      </c>
      <c r="B74" s="21">
        <v>57</v>
      </c>
    </row>
    <row r="75" spans="1:2" x14ac:dyDescent="0.25">
      <c r="A75" s="20" t="s">
        <v>226</v>
      </c>
      <c r="B75" s="21">
        <v>58</v>
      </c>
    </row>
    <row r="76" spans="1:2" x14ac:dyDescent="0.25">
      <c r="A76" s="20" t="s">
        <v>227</v>
      </c>
      <c r="B76" s="21">
        <v>59</v>
      </c>
    </row>
    <row r="77" spans="1:2" x14ac:dyDescent="0.25">
      <c r="A77" s="20" t="s">
        <v>139</v>
      </c>
      <c r="B77" s="21">
        <v>60</v>
      </c>
    </row>
    <row r="78" spans="1:2" x14ac:dyDescent="0.25">
      <c r="A78" s="20" t="s">
        <v>140</v>
      </c>
      <c r="B78" s="21">
        <v>61</v>
      </c>
    </row>
    <row r="79" spans="1:2" x14ac:dyDescent="0.25">
      <c r="A79" s="20" t="s">
        <v>141</v>
      </c>
      <c r="B79" s="21">
        <v>62</v>
      </c>
    </row>
    <row r="80" spans="1:2" x14ac:dyDescent="0.25">
      <c r="A80" s="20" t="s">
        <v>142</v>
      </c>
      <c r="B80" s="21">
        <v>63</v>
      </c>
    </row>
    <row r="81" spans="1:2" x14ac:dyDescent="0.25">
      <c r="A81" s="20" t="s">
        <v>143</v>
      </c>
      <c r="B81" s="21">
        <v>65</v>
      </c>
    </row>
    <row r="82" spans="1:2" x14ac:dyDescent="0.25">
      <c r="A82" s="20" t="s">
        <v>201</v>
      </c>
      <c r="B82" s="21">
        <v>219</v>
      </c>
    </row>
    <row r="83" spans="1:2" x14ac:dyDescent="0.25">
      <c r="A83" s="20" t="s">
        <v>144</v>
      </c>
      <c r="B83" s="21">
        <v>66</v>
      </c>
    </row>
    <row r="84" spans="1:2" x14ac:dyDescent="0.25">
      <c r="A84" s="20" t="s">
        <v>145</v>
      </c>
      <c r="B84" s="21">
        <v>67</v>
      </c>
    </row>
    <row r="85" spans="1:2" x14ac:dyDescent="0.25">
      <c r="A85" s="20" t="s">
        <v>146</v>
      </c>
      <c r="B85" s="21">
        <v>68</v>
      </c>
    </row>
    <row r="86" spans="1:2" x14ac:dyDescent="0.25">
      <c r="A86" s="20" t="s">
        <v>147</v>
      </c>
      <c r="B86" s="21">
        <v>69</v>
      </c>
    </row>
    <row r="87" spans="1:2" x14ac:dyDescent="0.25">
      <c r="A87" s="20" t="s">
        <v>148</v>
      </c>
      <c r="B87" s="21">
        <v>72</v>
      </c>
    </row>
    <row r="88" spans="1:2" x14ac:dyDescent="0.25">
      <c r="A88" s="20" t="s">
        <v>228</v>
      </c>
      <c r="B88" s="21">
        <v>73</v>
      </c>
    </row>
    <row r="89" spans="1:2" x14ac:dyDescent="0.25">
      <c r="A89" s="20" t="s">
        <v>149</v>
      </c>
      <c r="B89" s="21">
        <v>74</v>
      </c>
    </row>
    <row r="90" spans="1:2" x14ac:dyDescent="0.25">
      <c r="A90" s="20" t="s">
        <v>202</v>
      </c>
      <c r="B90" s="21">
        <v>220</v>
      </c>
    </row>
    <row r="91" spans="1:2" x14ac:dyDescent="0.25">
      <c r="A91" s="20" t="s">
        <v>203</v>
      </c>
      <c r="B91" s="21">
        <v>221</v>
      </c>
    </row>
    <row r="92" spans="1:2" x14ac:dyDescent="0.25">
      <c r="A92" s="20" t="s">
        <v>204</v>
      </c>
      <c r="B92" s="21">
        <v>222</v>
      </c>
    </row>
    <row r="93" spans="1:2" x14ac:dyDescent="0.25">
      <c r="A93" s="20" t="s">
        <v>229</v>
      </c>
      <c r="B93" s="21">
        <v>75</v>
      </c>
    </row>
    <row r="94" spans="1:2" x14ac:dyDescent="0.25">
      <c r="A94" s="20" t="s">
        <v>238</v>
      </c>
      <c r="B94" s="21">
        <v>223</v>
      </c>
    </row>
    <row r="95" spans="1:2" x14ac:dyDescent="0.25">
      <c r="A95" s="20" t="s">
        <v>206</v>
      </c>
      <c r="B95" s="21">
        <v>225</v>
      </c>
    </row>
    <row r="96" spans="1:2" x14ac:dyDescent="0.25">
      <c r="A96" s="20" t="s">
        <v>150</v>
      </c>
      <c r="B96" s="21">
        <v>76</v>
      </c>
    </row>
    <row r="97" spans="1:2" x14ac:dyDescent="0.25">
      <c r="A97" s="20" t="s">
        <v>205</v>
      </c>
      <c r="B97" s="21">
        <v>224</v>
      </c>
    </row>
    <row r="98" spans="1:2" x14ac:dyDescent="0.25">
      <c r="A98" s="20" t="s">
        <v>239</v>
      </c>
      <c r="B98" s="21">
        <v>226</v>
      </c>
    </row>
    <row r="99" spans="1:2" x14ac:dyDescent="0.25">
      <c r="A99" s="20" t="s">
        <v>151</v>
      </c>
      <c r="B99" s="21">
        <v>77</v>
      </c>
    </row>
    <row r="100" spans="1:2" x14ac:dyDescent="0.25">
      <c r="A100" s="20" t="s">
        <v>245</v>
      </c>
      <c r="B100" s="21">
        <v>78</v>
      </c>
    </row>
    <row r="101" spans="1:2" x14ac:dyDescent="0.25">
      <c r="A101" s="20" t="s">
        <v>207</v>
      </c>
      <c r="B101" s="21">
        <v>227</v>
      </c>
    </row>
    <row r="102" spans="1:2" x14ac:dyDescent="0.25">
      <c r="A102" s="20" t="s">
        <v>152</v>
      </c>
      <c r="B102" s="21">
        <v>79</v>
      </c>
    </row>
    <row r="103" spans="1:2" x14ac:dyDescent="0.25">
      <c r="A103" s="20" t="s">
        <v>208</v>
      </c>
      <c r="B103" s="21">
        <v>228</v>
      </c>
    </row>
    <row r="104" spans="1:2" x14ac:dyDescent="0.25">
      <c r="A104" s="20" t="s">
        <v>230</v>
      </c>
      <c r="B104" s="21">
        <v>80</v>
      </c>
    </row>
    <row r="105" spans="1:2" x14ac:dyDescent="0.25">
      <c r="A105" s="20" t="s">
        <v>153</v>
      </c>
      <c r="B105" s="21">
        <v>81</v>
      </c>
    </row>
    <row r="106" spans="1:2" x14ac:dyDescent="0.25">
      <c r="A106" s="20" t="s">
        <v>154</v>
      </c>
      <c r="B106" s="21">
        <v>82</v>
      </c>
    </row>
    <row r="107" spans="1:2" x14ac:dyDescent="0.25">
      <c r="A107" s="20" t="s">
        <v>155</v>
      </c>
      <c r="B107" s="21">
        <v>83</v>
      </c>
    </row>
    <row r="108" spans="1:2" x14ac:dyDescent="0.25">
      <c r="A108" s="20" t="s">
        <v>156</v>
      </c>
      <c r="B108" s="21">
        <v>84</v>
      </c>
    </row>
    <row r="109" spans="1:2" x14ac:dyDescent="0.25">
      <c r="A109" s="20" t="s">
        <v>157</v>
      </c>
      <c r="B109" s="21">
        <v>85</v>
      </c>
    </row>
    <row r="110" spans="1:2" x14ac:dyDescent="0.25">
      <c r="A110" s="20" t="s">
        <v>160</v>
      </c>
      <c r="B110" s="21">
        <v>88</v>
      </c>
    </row>
    <row r="111" spans="1:2" x14ac:dyDescent="0.25">
      <c r="A111" s="20" t="s">
        <v>158</v>
      </c>
      <c r="B111" s="21">
        <v>86</v>
      </c>
    </row>
    <row r="112" spans="1:2" x14ac:dyDescent="0.25">
      <c r="A112" s="20" t="s">
        <v>159</v>
      </c>
      <c r="B112" s="21">
        <v>87</v>
      </c>
    </row>
    <row r="113" spans="1:2" x14ac:dyDescent="0.25">
      <c r="A113" s="20" t="s">
        <v>161</v>
      </c>
      <c r="B113" s="21">
        <v>89</v>
      </c>
    </row>
    <row r="114" spans="1:2" x14ac:dyDescent="0.25">
      <c r="A114" s="20" t="s">
        <v>209</v>
      </c>
      <c r="B114" s="21">
        <v>229</v>
      </c>
    </row>
    <row r="115" spans="1:2" x14ac:dyDescent="0.25">
      <c r="A115" s="20" t="s">
        <v>165</v>
      </c>
      <c r="B115" s="21">
        <v>97</v>
      </c>
    </row>
    <row r="116" spans="1:2" x14ac:dyDescent="0.25">
      <c r="A116" s="20" t="s">
        <v>166</v>
      </c>
      <c r="B116" s="21">
        <v>98</v>
      </c>
    </row>
    <row r="117" spans="1:2" x14ac:dyDescent="0.25">
      <c r="A117" s="20" t="s">
        <v>211</v>
      </c>
      <c r="B117" s="21">
        <v>231</v>
      </c>
    </row>
    <row r="118" spans="1:2" x14ac:dyDescent="0.25">
      <c r="A118" s="20" t="s">
        <v>210</v>
      </c>
      <c r="B118" s="21">
        <v>230</v>
      </c>
    </row>
    <row r="119" spans="1:2" x14ac:dyDescent="0.25">
      <c r="A119" s="20" t="s">
        <v>162</v>
      </c>
      <c r="B119" s="21">
        <v>91</v>
      </c>
    </row>
    <row r="120" spans="1:2" x14ac:dyDescent="0.25">
      <c r="A120" s="20" t="s">
        <v>231</v>
      </c>
      <c r="B120" s="21">
        <v>92</v>
      </c>
    </row>
    <row r="121" spans="1:2" x14ac:dyDescent="0.25">
      <c r="A121" s="20" t="s">
        <v>246</v>
      </c>
      <c r="B121" s="21">
        <v>93</v>
      </c>
    </row>
    <row r="122" spans="1:2" x14ac:dyDescent="0.25">
      <c r="A122" s="20" t="s">
        <v>163</v>
      </c>
      <c r="B122" s="21">
        <v>94</v>
      </c>
    </row>
    <row r="123" spans="1:2" x14ac:dyDescent="0.25">
      <c r="A123" s="20" t="s">
        <v>240</v>
      </c>
      <c r="B123" s="21">
        <v>232</v>
      </c>
    </row>
    <row r="124" spans="1:2" x14ac:dyDescent="0.25">
      <c r="A124" s="20" t="s">
        <v>212</v>
      </c>
      <c r="B124" s="21">
        <v>233</v>
      </c>
    </row>
    <row r="125" spans="1:2" x14ac:dyDescent="0.25">
      <c r="A125" s="20" t="s">
        <v>241</v>
      </c>
      <c r="B125" s="21">
        <v>234</v>
      </c>
    </row>
    <row r="126" spans="1:2" x14ac:dyDescent="0.25">
      <c r="A126" s="23" t="s">
        <v>221</v>
      </c>
      <c r="B126" s="21">
        <v>250</v>
      </c>
    </row>
    <row r="127" spans="1:2" x14ac:dyDescent="0.25">
      <c r="A127" s="20" t="s">
        <v>213</v>
      </c>
      <c r="B127" s="21">
        <v>235</v>
      </c>
    </row>
    <row r="128" spans="1:2" x14ac:dyDescent="0.25">
      <c r="A128" s="20" t="s">
        <v>242</v>
      </c>
      <c r="B128" s="21">
        <v>236</v>
      </c>
    </row>
    <row r="129" spans="1:2" x14ac:dyDescent="0.25">
      <c r="A129" s="20" t="s">
        <v>164</v>
      </c>
      <c r="B129" s="21">
        <v>95</v>
      </c>
    </row>
    <row r="130" spans="1:2" x14ac:dyDescent="0.25">
      <c r="A130" s="20" t="s">
        <v>215</v>
      </c>
      <c r="B130" s="21">
        <v>238</v>
      </c>
    </row>
    <row r="131" spans="1:2" x14ac:dyDescent="0.25">
      <c r="A131" s="20" t="s">
        <v>216</v>
      </c>
      <c r="B131" s="21">
        <v>239</v>
      </c>
    </row>
    <row r="132" spans="1:2" x14ac:dyDescent="0.25">
      <c r="A132" s="20" t="s">
        <v>167</v>
      </c>
      <c r="B132" s="21">
        <v>101</v>
      </c>
    </row>
    <row r="133" spans="1:2" x14ac:dyDescent="0.25">
      <c r="A133" s="20" t="s">
        <v>168</v>
      </c>
      <c r="B133" s="21">
        <v>102</v>
      </c>
    </row>
    <row r="134" spans="1:2" x14ac:dyDescent="0.25">
      <c r="A134" s="20" t="s">
        <v>169</v>
      </c>
      <c r="B134" s="21">
        <v>103</v>
      </c>
    </row>
    <row r="135" spans="1:2" x14ac:dyDescent="0.25">
      <c r="A135" s="20" t="s">
        <v>170</v>
      </c>
      <c r="B135" s="21">
        <v>104</v>
      </c>
    </row>
    <row r="136" spans="1:2" x14ac:dyDescent="0.25">
      <c r="A136" s="20" t="s">
        <v>119</v>
      </c>
      <c r="B136" s="21">
        <v>32</v>
      </c>
    </row>
    <row r="137" spans="1:2" x14ac:dyDescent="0.25">
      <c r="A137" s="20" t="s">
        <v>120</v>
      </c>
      <c r="B137" s="21">
        <v>33</v>
      </c>
    </row>
    <row r="138" spans="1:2" x14ac:dyDescent="0.25">
      <c r="A138" s="20" t="s">
        <v>171</v>
      </c>
      <c r="B138" s="21">
        <v>105</v>
      </c>
    </row>
    <row r="139" spans="1:2" x14ac:dyDescent="0.25">
      <c r="A139" s="20" t="s">
        <v>234</v>
      </c>
      <c r="B139" s="21">
        <v>100</v>
      </c>
    </row>
    <row r="140" spans="1:2" x14ac:dyDescent="0.25">
      <c r="A140" s="20" t="s">
        <v>118</v>
      </c>
      <c r="B140" s="21">
        <v>31</v>
      </c>
    </row>
    <row r="141" spans="1:2" x14ac:dyDescent="0.25">
      <c r="A141" s="20" t="s">
        <v>121</v>
      </c>
      <c r="B141" s="21">
        <v>35</v>
      </c>
    </row>
    <row r="142" spans="1:2" x14ac:dyDescent="0.25">
      <c r="A142" s="20" t="s">
        <v>222</v>
      </c>
      <c r="B142" s="21">
        <v>34</v>
      </c>
    </row>
    <row r="143" spans="1:2" x14ac:dyDescent="0.25">
      <c r="A143" s="20" t="s">
        <v>193</v>
      </c>
      <c r="B143" s="21">
        <v>211</v>
      </c>
    </row>
    <row r="144" spans="1:2" x14ac:dyDescent="0.25">
      <c r="A144" s="20" t="s">
        <v>233</v>
      </c>
      <c r="B144" s="21">
        <v>99</v>
      </c>
    </row>
    <row r="145" spans="1:2" x14ac:dyDescent="0.25">
      <c r="A145" s="20" t="s">
        <v>214</v>
      </c>
      <c r="B145" s="21">
        <v>237</v>
      </c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44"/>
  <sheetViews>
    <sheetView topLeftCell="C1" workbookViewId="0">
      <selection activeCell="H26" sqref="H26"/>
    </sheetView>
  </sheetViews>
  <sheetFormatPr defaultRowHeight="15" x14ac:dyDescent="0.25"/>
  <cols>
    <col min="2" max="2" width="38.28515625" customWidth="1"/>
    <col min="3" max="3" width="10.28515625" customWidth="1"/>
    <col min="6" max="6" width="28.140625" customWidth="1"/>
    <col min="13" max="13" width="20.85546875" customWidth="1"/>
    <col min="14" max="14" width="20.140625" customWidth="1"/>
    <col min="15" max="15" width="16.7109375" customWidth="1"/>
    <col min="16" max="16" width="16.28515625" customWidth="1"/>
  </cols>
  <sheetData>
    <row r="1" spans="2:16" ht="15.75" thickBot="1" x14ac:dyDescent="0.3">
      <c r="C1" t="s">
        <v>13</v>
      </c>
      <c r="D1" t="s">
        <v>0</v>
      </c>
    </row>
    <row r="2" spans="2:16" ht="15.75" thickBot="1" x14ac:dyDescent="0.3">
      <c r="B2" t="str">
        <f>+'програм 13'!$B$2</f>
        <v xml:space="preserve"> ЈЛС</v>
      </c>
      <c r="C2" s="28" t="e">
        <f>+'програм 13'!$C$2</f>
        <v>#N/A</v>
      </c>
      <c r="D2" s="62" t="str">
        <f>+'програм 13'!$D$2</f>
        <v>ОПШТИНА КЊАЖЕВАЦ</v>
      </c>
      <c r="E2" s="63"/>
      <c r="F2" s="63"/>
      <c r="G2" s="63"/>
      <c r="H2" s="63"/>
      <c r="I2" s="63"/>
      <c r="J2" s="63"/>
      <c r="K2" s="63"/>
      <c r="L2" s="64"/>
      <c r="P2" t="s">
        <v>277</v>
      </c>
    </row>
    <row r="3" spans="2:16" ht="15.75" thickBot="1" x14ac:dyDescent="0.3">
      <c r="B3" t="s">
        <v>5</v>
      </c>
      <c r="C3" s="29" t="s">
        <v>44</v>
      </c>
      <c r="D3" s="40" t="s">
        <v>27</v>
      </c>
      <c r="E3" s="46"/>
      <c r="F3" s="46"/>
      <c r="G3" s="46"/>
      <c r="H3" s="46"/>
      <c r="I3" s="46"/>
      <c r="J3" s="46"/>
      <c r="K3" s="46"/>
      <c r="L3" s="47"/>
      <c r="M3" s="30" t="s">
        <v>290</v>
      </c>
      <c r="N3" s="30" t="s">
        <v>291</v>
      </c>
      <c r="O3" s="30" t="s">
        <v>292</v>
      </c>
      <c r="P3" s="30" t="s">
        <v>278</v>
      </c>
    </row>
    <row r="4" spans="2:16" ht="15.75" thickBot="1" x14ac:dyDescent="0.3">
      <c r="B4" t="s">
        <v>100</v>
      </c>
      <c r="C4" s="17" t="s">
        <v>281</v>
      </c>
      <c r="D4" s="72" t="s">
        <v>294</v>
      </c>
      <c r="E4" s="73"/>
      <c r="F4" s="73"/>
      <c r="G4" s="73"/>
      <c r="H4" s="73"/>
      <c r="I4" s="73"/>
      <c r="J4" s="73"/>
      <c r="K4" s="73"/>
      <c r="L4" s="74"/>
      <c r="M4" s="30"/>
      <c r="N4" s="30">
        <v>250</v>
      </c>
      <c r="O4" s="30">
        <v>249</v>
      </c>
      <c r="P4" s="31">
        <f>O4/N4</f>
        <v>0.996</v>
      </c>
    </row>
    <row r="5" spans="2:16" ht="15.75" thickBot="1" x14ac:dyDescent="0.3">
      <c r="B5" t="s">
        <v>11</v>
      </c>
      <c r="C5" s="66"/>
      <c r="D5" s="67"/>
      <c r="E5" s="67"/>
      <c r="F5" s="68"/>
    </row>
    <row r="7" spans="2:16" ht="15.75" thickBot="1" x14ac:dyDescent="0.3">
      <c r="B7" s="50" t="s">
        <v>14</v>
      </c>
      <c r="C7" s="50"/>
      <c r="D7" s="50"/>
      <c r="E7" s="50"/>
      <c r="F7" s="50"/>
    </row>
    <row r="8" spans="2:16" x14ac:dyDescent="0.25">
      <c r="B8" s="34"/>
      <c r="C8" s="35"/>
      <c r="D8" s="35"/>
      <c r="E8" s="35"/>
      <c r="F8" s="36"/>
    </row>
    <row r="9" spans="2:16" x14ac:dyDescent="0.25">
      <c r="B9" s="69"/>
      <c r="C9" s="70"/>
      <c r="D9" s="70"/>
      <c r="E9" s="70"/>
      <c r="F9" s="71"/>
    </row>
    <row r="10" spans="2:16" x14ac:dyDescent="0.25">
      <c r="B10" s="69"/>
      <c r="C10" s="70"/>
      <c r="D10" s="70"/>
      <c r="E10" s="70"/>
      <c r="F10" s="71"/>
    </row>
    <row r="11" spans="2:16" x14ac:dyDescent="0.25">
      <c r="B11" s="69"/>
      <c r="C11" s="70"/>
      <c r="D11" s="70"/>
      <c r="E11" s="70"/>
      <c r="F11" s="71"/>
    </row>
    <row r="12" spans="2:16" x14ac:dyDescent="0.25">
      <c r="B12" s="69"/>
      <c r="C12" s="70"/>
      <c r="D12" s="70"/>
      <c r="E12" s="70"/>
      <c r="F12" s="71"/>
    </row>
    <row r="13" spans="2:16" x14ac:dyDescent="0.25">
      <c r="B13" s="69"/>
      <c r="C13" s="70"/>
      <c r="D13" s="70"/>
      <c r="E13" s="70"/>
      <c r="F13" s="71"/>
      <c r="I13" s="18"/>
    </row>
    <row r="14" spans="2:16" x14ac:dyDescent="0.25">
      <c r="B14" s="69"/>
      <c r="C14" s="70"/>
      <c r="D14" s="70"/>
      <c r="E14" s="70"/>
      <c r="F14" s="71"/>
    </row>
    <row r="15" spans="2:16" x14ac:dyDescent="0.25">
      <c r="B15" s="69"/>
      <c r="C15" s="70"/>
      <c r="D15" s="70"/>
      <c r="E15" s="70"/>
      <c r="F15" s="71"/>
    </row>
    <row r="16" spans="2:16" x14ac:dyDescent="0.25">
      <c r="B16" s="69"/>
      <c r="C16" s="70"/>
      <c r="D16" s="70"/>
      <c r="E16" s="70"/>
      <c r="F16" s="71"/>
    </row>
    <row r="17" spans="2:13" x14ac:dyDescent="0.25">
      <c r="B17" s="69"/>
      <c r="C17" s="70"/>
      <c r="D17" s="70"/>
      <c r="E17" s="70"/>
      <c r="F17" s="71"/>
    </row>
    <row r="18" spans="2:13" x14ac:dyDescent="0.25">
      <c r="B18" s="69"/>
      <c r="C18" s="70"/>
      <c r="D18" s="70"/>
      <c r="E18" s="70"/>
      <c r="F18" s="71"/>
    </row>
    <row r="19" spans="2:13" x14ac:dyDescent="0.25">
      <c r="B19" s="69"/>
      <c r="C19" s="70"/>
      <c r="D19" s="70"/>
      <c r="E19" s="70"/>
      <c r="F19" s="71"/>
    </row>
    <row r="20" spans="2:13" x14ac:dyDescent="0.25">
      <c r="B20" s="69"/>
      <c r="C20" s="70"/>
      <c r="D20" s="70"/>
      <c r="E20" s="70"/>
      <c r="F20" s="71"/>
    </row>
    <row r="21" spans="2:13" x14ac:dyDescent="0.25">
      <c r="B21" s="69"/>
      <c r="C21" s="70"/>
      <c r="D21" s="70"/>
      <c r="E21" s="70"/>
      <c r="F21" s="71"/>
    </row>
    <row r="22" spans="2:13" x14ac:dyDescent="0.25">
      <c r="B22" s="69"/>
      <c r="C22" s="70"/>
      <c r="D22" s="70"/>
      <c r="E22" s="70"/>
      <c r="F22" s="71"/>
    </row>
    <row r="23" spans="2:13" x14ac:dyDescent="0.25">
      <c r="B23" s="69"/>
      <c r="C23" s="70"/>
      <c r="D23" s="70"/>
      <c r="E23" s="70"/>
      <c r="F23" s="71"/>
    </row>
    <row r="24" spans="2:13" x14ac:dyDescent="0.25">
      <c r="B24" s="69"/>
      <c r="C24" s="70"/>
      <c r="D24" s="70"/>
      <c r="E24" s="70"/>
      <c r="F24" s="71"/>
    </row>
    <row r="25" spans="2:13" x14ac:dyDescent="0.25">
      <c r="B25" s="69"/>
      <c r="C25" s="70"/>
      <c r="D25" s="70"/>
      <c r="E25" s="70"/>
      <c r="F25" s="71"/>
    </row>
    <row r="26" spans="2:13" ht="15.75" thickBot="1" x14ac:dyDescent="0.3">
      <c r="B26" s="37"/>
      <c r="C26" s="38"/>
      <c r="D26" s="38"/>
      <c r="E26" s="38"/>
      <c r="F26" s="39"/>
    </row>
    <row r="27" spans="2:13" ht="15.75" thickBot="1" x14ac:dyDescent="0.3"/>
    <row r="28" spans="2:13" ht="15.75" thickBot="1" x14ac:dyDescent="0.3">
      <c r="B28" s="12" t="s">
        <v>10</v>
      </c>
      <c r="C28" s="75"/>
      <c r="D28" s="76"/>
      <c r="E28" s="76"/>
      <c r="F28" s="77"/>
    </row>
    <row r="29" spans="2:13" ht="23.25" thickBot="1" x14ac:dyDescent="0.3">
      <c r="B29" s="58" t="s">
        <v>1</v>
      </c>
      <c r="C29" s="58" t="s">
        <v>2</v>
      </c>
      <c r="D29" s="10" t="s">
        <v>3</v>
      </c>
      <c r="E29" s="10" t="s">
        <v>4</v>
      </c>
      <c r="F29" s="58" t="s">
        <v>299</v>
      </c>
      <c r="G29" s="48" t="s">
        <v>15</v>
      </c>
      <c r="H29" s="49"/>
      <c r="I29" s="49"/>
      <c r="J29" s="49"/>
      <c r="K29" s="49"/>
      <c r="L29" s="49"/>
      <c r="M29" s="49"/>
    </row>
    <row r="30" spans="2:13" ht="23.25" thickBot="1" x14ac:dyDescent="0.3">
      <c r="B30" s="59"/>
      <c r="C30" s="59"/>
      <c r="D30" s="1" t="s">
        <v>297</v>
      </c>
      <c r="E30" s="1" t="s">
        <v>298</v>
      </c>
      <c r="F30" s="59"/>
      <c r="G30" s="34"/>
      <c r="H30" s="35"/>
      <c r="I30" s="35"/>
      <c r="J30" s="35"/>
      <c r="K30" s="35"/>
      <c r="L30" s="35"/>
      <c r="M30" s="36"/>
    </row>
    <row r="31" spans="2:13" ht="36" customHeight="1" thickBot="1" x14ac:dyDescent="0.3">
      <c r="B31" s="32"/>
      <c r="C31" s="2"/>
      <c r="D31" s="3"/>
      <c r="E31" s="3"/>
      <c r="F31" s="3"/>
      <c r="G31" s="37"/>
      <c r="H31" s="38"/>
      <c r="I31" s="38"/>
      <c r="J31" s="38"/>
      <c r="K31" s="38"/>
      <c r="L31" s="38"/>
      <c r="M31" s="39"/>
    </row>
    <row r="32" spans="2:13" ht="15.75" thickBot="1" x14ac:dyDescent="0.3">
      <c r="B32" s="8" t="s">
        <v>12</v>
      </c>
      <c r="C32" s="55"/>
      <c r="D32" s="56"/>
      <c r="E32" s="56"/>
      <c r="F32" s="57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51"/>
      <c r="D34" s="52"/>
      <c r="E34" s="52"/>
      <c r="F34" s="53"/>
    </row>
    <row r="35" spans="2:13" ht="23.25" thickBot="1" x14ac:dyDescent="0.3">
      <c r="B35" s="58" t="s">
        <v>1</v>
      </c>
      <c r="C35" s="58" t="s">
        <v>2</v>
      </c>
      <c r="D35" s="10" t="s">
        <v>3</v>
      </c>
      <c r="E35" s="10" t="s">
        <v>4</v>
      </c>
      <c r="F35" s="58" t="s">
        <v>299</v>
      </c>
      <c r="G35" s="48" t="s">
        <v>15</v>
      </c>
      <c r="H35" s="49"/>
      <c r="I35" s="49"/>
      <c r="J35" s="49"/>
      <c r="K35" s="49"/>
      <c r="L35" s="49"/>
      <c r="M35" s="49"/>
    </row>
    <row r="36" spans="2:13" ht="23.25" thickBot="1" x14ac:dyDescent="0.3">
      <c r="B36" s="59"/>
      <c r="C36" s="59"/>
      <c r="D36" s="1" t="s">
        <v>297</v>
      </c>
      <c r="E36" s="1" t="s">
        <v>298</v>
      </c>
      <c r="F36" s="59"/>
      <c r="G36" s="34"/>
      <c r="H36" s="35"/>
      <c r="I36" s="35"/>
      <c r="J36" s="35"/>
      <c r="K36" s="35"/>
      <c r="L36" s="35"/>
      <c r="M36" s="36"/>
    </row>
    <row r="37" spans="2:13" ht="15.75" thickBot="1" x14ac:dyDescent="0.3">
      <c r="B37" s="14"/>
      <c r="C37" s="2"/>
      <c r="D37" s="3"/>
      <c r="E37" s="3"/>
      <c r="F37" s="3"/>
      <c r="G37" s="37"/>
      <c r="H37" s="38"/>
      <c r="I37" s="38"/>
      <c r="J37" s="38"/>
      <c r="K37" s="38"/>
      <c r="L37" s="38"/>
      <c r="M37" s="39"/>
    </row>
    <row r="38" spans="2:13" ht="15.75" thickBot="1" x14ac:dyDescent="0.3">
      <c r="B38" s="8" t="s">
        <v>12</v>
      </c>
      <c r="C38" s="55"/>
      <c r="D38" s="56"/>
      <c r="E38" s="56"/>
      <c r="F38" s="57"/>
    </row>
    <row r="39" spans="2:13" ht="15.75" thickBot="1" x14ac:dyDescent="0.3">
      <c r="B39" s="4"/>
      <c r="C39" s="9"/>
      <c r="D39" s="9"/>
      <c r="E39" s="9"/>
      <c r="F39" s="9"/>
    </row>
    <row r="40" spans="2:13" ht="15.75" thickBot="1" x14ac:dyDescent="0.3">
      <c r="B40" s="12" t="s">
        <v>10</v>
      </c>
      <c r="C40" s="65"/>
      <c r="D40" s="52"/>
      <c r="E40" s="52"/>
      <c r="F40" s="53"/>
    </row>
    <row r="41" spans="2:13" ht="23.25" thickBot="1" x14ac:dyDescent="0.3">
      <c r="B41" s="58" t="s">
        <v>1</v>
      </c>
      <c r="C41" s="58" t="s">
        <v>2</v>
      </c>
      <c r="D41" s="10" t="s">
        <v>3</v>
      </c>
      <c r="E41" s="10" t="s">
        <v>4</v>
      </c>
      <c r="F41" s="58" t="s">
        <v>299</v>
      </c>
      <c r="G41" s="48" t="s">
        <v>15</v>
      </c>
      <c r="H41" s="49"/>
      <c r="I41" s="49"/>
      <c r="J41" s="49"/>
      <c r="K41" s="49"/>
      <c r="L41" s="49"/>
      <c r="M41" s="49"/>
    </row>
    <row r="42" spans="2:13" ht="23.25" thickBot="1" x14ac:dyDescent="0.3">
      <c r="B42" s="59"/>
      <c r="C42" s="59"/>
      <c r="D42" s="1" t="s">
        <v>297</v>
      </c>
      <c r="E42" s="1" t="s">
        <v>298</v>
      </c>
      <c r="F42" s="59"/>
      <c r="G42" s="34"/>
      <c r="H42" s="35"/>
      <c r="I42" s="35"/>
      <c r="J42" s="35"/>
      <c r="K42" s="35"/>
      <c r="L42" s="35"/>
      <c r="M42" s="36"/>
    </row>
    <row r="43" spans="2:13" ht="15.75" thickBot="1" x14ac:dyDescent="0.3">
      <c r="B43" s="14"/>
      <c r="C43" s="2"/>
      <c r="D43" s="3"/>
      <c r="E43" s="3"/>
      <c r="F43" s="3"/>
      <c r="G43" s="37"/>
      <c r="H43" s="38"/>
      <c r="I43" s="38"/>
      <c r="J43" s="38"/>
      <c r="K43" s="38"/>
      <c r="L43" s="38"/>
      <c r="M43" s="39"/>
    </row>
    <row r="44" spans="2:13" ht="15.75" thickBot="1" x14ac:dyDescent="0.3">
      <c r="B44" s="8" t="s">
        <v>12</v>
      </c>
      <c r="C44" s="55"/>
      <c r="D44" s="56"/>
      <c r="E44" s="56"/>
      <c r="F44" s="57"/>
    </row>
  </sheetData>
  <mergeCells count="27">
    <mergeCell ref="C44:F44"/>
    <mergeCell ref="C38:F38"/>
    <mergeCell ref="C40:F40"/>
    <mergeCell ref="B41:B42"/>
    <mergeCell ref="C41:C42"/>
    <mergeCell ref="F41:F42"/>
    <mergeCell ref="G41:M41"/>
    <mergeCell ref="G42:M43"/>
    <mergeCell ref="C32:F32"/>
    <mergeCell ref="C34:F34"/>
    <mergeCell ref="B35:B36"/>
    <mergeCell ref="C35:C36"/>
    <mergeCell ref="F35:F36"/>
    <mergeCell ref="G35:M35"/>
    <mergeCell ref="G36:M37"/>
    <mergeCell ref="C28:F28"/>
    <mergeCell ref="B29:B30"/>
    <mergeCell ref="C29:C30"/>
    <mergeCell ref="F29:F30"/>
    <mergeCell ref="G29:M29"/>
    <mergeCell ref="G30:M31"/>
    <mergeCell ref="B8:F26"/>
    <mergeCell ref="D2:L2"/>
    <mergeCell ref="D3:L3"/>
    <mergeCell ref="D4:L4"/>
    <mergeCell ref="C5:F5"/>
    <mergeCell ref="B7:F7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44"/>
  <sheetViews>
    <sheetView topLeftCell="C1" workbookViewId="0">
      <selection activeCell="I24" sqref="I24"/>
    </sheetView>
  </sheetViews>
  <sheetFormatPr defaultRowHeight="15" x14ac:dyDescent="0.25"/>
  <cols>
    <col min="2" max="2" width="34.7109375" customWidth="1"/>
    <col min="6" max="6" width="26.7109375" customWidth="1"/>
    <col min="13" max="13" width="20.28515625" customWidth="1"/>
    <col min="14" max="14" width="20" customWidth="1"/>
    <col min="15" max="15" width="16.42578125" customWidth="1"/>
    <col min="16" max="16" width="17.42578125" customWidth="1"/>
  </cols>
  <sheetData>
    <row r="1" spans="2:16" ht="15.75" thickBot="1" x14ac:dyDescent="0.3">
      <c r="C1" t="s">
        <v>13</v>
      </c>
      <c r="D1" t="s">
        <v>0</v>
      </c>
    </row>
    <row r="2" spans="2:16" ht="15.75" thickBot="1" x14ac:dyDescent="0.3">
      <c r="B2" t="str">
        <f>+'програм 13'!$B$2</f>
        <v xml:space="preserve"> ЈЛС</v>
      </c>
      <c r="C2" s="28" t="e">
        <f>+'програм 13'!$C$2</f>
        <v>#N/A</v>
      </c>
      <c r="D2" s="62" t="str">
        <f>+'програм 13'!$D$2</f>
        <v>ОПШТИНА КЊАЖЕВАЦ</v>
      </c>
      <c r="E2" s="63"/>
      <c r="F2" s="63"/>
      <c r="G2" s="63"/>
      <c r="H2" s="63"/>
      <c r="I2" s="63"/>
      <c r="J2" s="63"/>
      <c r="K2" s="63"/>
      <c r="L2" s="64"/>
      <c r="P2" t="s">
        <v>277</v>
      </c>
    </row>
    <row r="3" spans="2:16" ht="15.75" thickBot="1" x14ac:dyDescent="0.3">
      <c r="B3" t="s">
        <v>5</v>
      </c>
      <c r="C3" s="29" t="s">
        <v>44</v>
      </c>
      <c r="D3" s="40" t="s">
        <v>27</v>
      </c>
      <c r="E3" s="46"/>
      <c r="F3" s="46"/>
      <c r="G3" s="46"/>
      <c r="H3" s="46"/>
      <c r="I3" s="46"/>
      <c r="J3" s="46"/>
      <c r="K3" s="46"/>
      <c r="L3" s="47"/>
      <c r="M3" s="30" t="s">
        <v>290</v>
      </c>
      <c r="N3" s="30" t="s">
        <v>291</v>
      </c>
      <c r="O3" s="30" t="s">
        <v>292</v>
      </c>
      <c r="P3" s="30" t="s">
        <v>278</v>
      </c>
    </row>
    <row r="4" spans="2:16" ht="15.75" thickBot="1" x14ac:dyDescent="0.3">
      <c r="B4" t="s">
        <v>100</v>
      </c>
      <c r="C4" s="17" t="s">
        <v>280</v>
      </c>
      <c r="D4" s="72" t="s">
        <v>294</v>
      </c>
      <c r="E4" s="73"/>
      <c r="F4" s="73"/>
      <c r="G4" s="73"/>
      <c r="H4" s="73"/>
      <c r="I4" s="73"/>
      <c r="J4" s="73"/>
      <c r="K4" s="73"/>
      <c r="L4" s="74"/>
      <c r="M4" s="30"/>
      <c r="N4" s="30">
        <v>3186</v>
      </c>
      <c r="O4" s="30">
        <v>3163</v>
      </c>
      <c r="P4" s="31">
        <f>O4/N4</f>
        <v>0.9927809165097301</v>
      </c>
    </row>
    <row r="5" spans="2:16" ht="15.75" thickBot="1" x14ac:dyDescent="0.3">
      <c r="B5" t="s">
        <v>11</v>
      </c>
      <c r="C5" s="66"/>
      <c r="D5" s="67"/>
      <c r="E5" s="67"/>
      <c r="F5" s="68"/>
    </row>
    <row r="7" spans="2:16" ht="15.75" thickBot="1" x14ac:dyDescent="0.3">
      <c r="B7" s="50" t="s">
        <v>14</v>
      </c>
      <c r="C7" s="50"/>
      <c r="D7" s="50"/>
      <c r="E7" s="50"/>
      <c r="F7" s="50"/>
    </row>
    <row r="8" spans="2:16" x14ac:dyDescent="0.25">
      <c r="B8" s="34"/>
      <c r="C8" s="35"/>
      <c r="D8" s="35"/>
      <c r="E8" s="35"/>
      <c r="F8" s="36"/>
    </row>
    <row r="9" spans="2:16" x14ac:dyDescent="0.25">
      <c r="B9" s="69"/>
      <c r="C9" s="70"/>
      <c r="D9" s="70"/>
      <c r="E9" s="70"/>
      <c r="F9" s="71"/>
    </row>
    <row r="10" spans="2:16" x14ac:dyDescent="0.25">
      <c r="B10" s="69"/>
      <c r="C10" s="70"/>
      <c r="D10" s="70"/>
      <c r="E10" s="70"/>
      <c r="F10" s="71"/>
    </row>
    <row r="11" spans="2:16" x14ac:dyDescent="0.25">
      <c r="B11" s="69"/>
      <c r="C11" s="70"/>
      <c r="D11" s="70"/>
      <c r="E11" s="70"/>
      <c r="F11" s="71"/>
    </row>
    <row r="12" spans="2:16" x14ac:dyDescent="0.25">
      <c r="B12" s="69"/>
      <c r="C12" s="70"/>
      <c r="D12" s="70"/>
      <c r="E12" s="70"/>
      <c r="F12" s="71"/>
    </row>
    <row r="13" spans="2:16" x14ac:dyDescent="0.25">
      <c r="B13" s="69"/>
      <c r="C13" s="70"/>
      <c r="D13" s="70"/>
      <c r="E13" s="70"/>
      <c r="F13" s="71"/>
      <c r="I13" s="18"/>
    </row>
    <row r="14" spans="2:16" x14ac:dyDescent="0.25">
      <c r="B14" s="69"/>
      <c r="C14" s="70"/>
      <c r="D14" s="70"/>
      <c r="E14" s="70"/>
      <c r="F14" s="71"/>
    </row>
    <row r="15" spans="2:16" x14ac:dyDescent="0.25">
      <c r="B15" s="69"/>
      <c r="C15" s="70"/>
      <c r="D15" s="70"/>
      <c r="E15" s="70"/>
      <c r="F15" s="71"/>
    </row>
    <row r="16" spans="2:16" x14ac:dyDescent="0.25">
      <c r="B16" s="69"/>
      <c r="C16" s="70"/>
      <c r="D16" s="70"/>
      <c r="E16" s="70"/>
      <c r="F16" s="71"/>
    </row>
    <row r="17" spans="2:13" x14ac:dyDescent="0.25">
      <c r="B17" s="69"/>
      <c r="C17" s="70"/>
      <c r="D17" s="70"/>
      <c r="E17" s="70"/>
      <c r="F17" s="71"/>
    </row>
    <row r="18" spans="2:13" x14ac:dyDescent="0.25">
      <c r="B18" s="69"/>
      <c r="C18" s="70"/>
      <c r="D18" s="70"/>
      <c r="E18" s="70"/>
      <c r="F18" s="71"/>
    </row>
    <row r="19" spans="2:13" x14ac:dyDescent="0.25">
      <c r="B19" s="69"/>
      <c r="C19" s="70"/>
      <c r="D19" s="70"/>
      <c r="E19" s="70"/>
      <c r="F19" s="71"/>
    </row>
    <row r="20" spans="2:13" x14ac:dyDescent="0.25">
      <c r="B20" s="69"/>
      <c r="C20" s="70"/>
      <c r="D20" s="70"/>
      <c r="E20" s="70"/>
      <c r="F20" s="71"/>
    </row>
    <row r="21" spans="2:13" x14ac:dyDescent="0.25">
      <c r="B21" s="69"/>
      <c r="C21" s="70"/>
      <c r="D21" s="70"/>
      <c r="E21" s="70"/>
      <c r="F21" s="71"/>
    </row>
    <row r="22" spans="2:13" x14ac:dyDescent="0.25">
      <c r="B22" s="69"/>
      <c r="C22" s="70"/>
      <c r="D22" s="70"/>
      <c r="E22" s="70"/>
      <c r="F22" s="71"/>
    </row>
    <row r="23" spans="2:13" x14ac:dyDescent="0.25">
      <c r="B23" s="69"/>
      <c r="C23" s="70"/>
      <c r="D23" s="70"/>
      <c r="E23" s="70"/>
      <c r="F23" s="71"/>
    </row>
    <row r="24" spans="2:13" x14ac:dyDescent="0.25">
      <c r="B24" s="69"/>
      <c r="C24" s="70"/>
      <c r="D24" s="70"/>
      <c r="E24" s="70"/>
      <c r="F24" s="71"/>
    </row>
    <row r="25" spans="2:13" x14ac:dyDescent="0.25">
      <c r="B25" s="69"/>
      <c r="C25" s="70"/>
      <c r="D25" s="70"/>
      <c r="E25" s="70"/>
      <c r="F25" s="71"/>
    </row>
    <row r="26" spans="2:13" ht="15.75" thickBot="1" x14ac:dyDescent="0.3">
      <c r="B26" s="37"/>
      <c r="C26" s="38"/>
      <c r="D26" s="38"/>
      <c r="E26" s="38"/>
      <c r="F26" s="39"/>
    </row>
    <row r="27" spans="2:13" ht="15.75" thickBot="1" x14ac:dyDescent="0.3"/>
    <row r="28" spans="2:13" ht="15.75" thickBot="1" x14ac:dyDescent="0.3">
      <c r="B28" s="12" t="s">
        <v>10</v>
      </c>
      <c r="C28" s="75"/>
      <c r="D28" s="76"/>
      <c r="E28" s="76"/>
      <c r="F28" s="77"/>
    </row>
    <row r="29" spans="2:13" ht="23.25" thickBot="1" x14ac:dyDescent="0.3">
      <c r="B29" s="58" t="s">
        <v>1</v>
      </c>
      <c r="C29" s="58" t="s">
        <v>2</v>
      </c>
      <c r="D29" s="10" t="s">
        <v>3</v>
      </c>
      <c r="E29" s="10" t="s">
        <v>4</v>
      </c>
      <c r="F29" s="58" t="s">
        <v>299</v>
      </c>
      <c r="G29" s="48" t="s">
        <v>15</v>
      </c>
      <c r="H29" s="49"/>
      <c r="I29" s="49"/>
      <c r="J29" s="49"/>
      <c r="K29" s="49"/>
      <c r="L29" s="49"/>
      <c r="M29" s="49"/>
    </row>
    <row r="30" spans="2:13" ht="23.25" thickBot="1" x14ac:dyDescent="0.3">
      <c r="B30" s="59"/>
      <c r="C30" s="59"/>
      <c r="D30" s="1" t="s">
        <v>297</v>
      </c>
      <c r="E30" s="1" t="s">
        <v>298</v>
      </c>
      <c r="F30" s="59"/>
      <c r="G30" s="34"/>
      <c r="H30" s="35"/>
      <c r="I30" s="35"/>
      <c r="J30" s="35"/>
      <c r="K30" s="35"/>
      <c r="L30" s="35"/>
      <c r="M30" s="36"/>
    </row>
    <row r="31" spans="2:13" ht="45" customHeight="1" thickBot="1" x14ac:dyDescent="0.3">
      <c r="B31" s="32"/>
      <c r="C31" s="2"/>
      <c r="D31" s="3"/>
      <c r="E31" s="3"/>
      <c r="F31" s="3"/>
      <c r="G31" s="37"/>
      <c r="H31" s="38"/>
      <c r="I31" s="38"/>
      <c r="J31" s="38"/>
      <c r="K31" s="38"/>
      <c r="L31" s="38"/>
      <c r="M31" s="39"/>
    </row>
    <row r="32" spans="2:13" ht="15.75" thickBot="1" x14ac:dyDescent="0.3">
      <c r="B32" s="8" t="s">
        <v>12</v>
      </c>
      <c r="C32" s="55"/>
      <c r="D32" s="56"/>
      <c r="E32" s="56"/>
      <c r="F32" s="57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51"/>
      <c r="D34" s="52"/>
      <c r="E34" s="52"/>
      <c r="F34" s="53"/>
    </row>
    <row r="35" spans="2:13" ht="23.25" thickBot="1" x14ac:dyDescent="0.3">
      <c r="B35" s="58" t="s">
        <v>1</v>
      </c>
      <c r="C35" s="58" t="s">
        <v>2</v>
      </c>
      <c r="D35" s="10" t="s">
        <v>3</v>
      </c>
      <c r="E35" s="10" t="s">
        <v>4</v>
      </c>
      <c r="F35" s="58" t="s">
        <v>299</v>
      </c>
      <c r="G35" s="48" t="s">
        <v>15</v>
      </c>
      <c r="H35" s="49"/>
      <c r="I35" s="49"/>
      <c r="J35" s="49"/>
      <c r="K35" s="49"/>
      <c r="L35" s="49"/>
      <c r="M35" s="49"/>
    </row>
    <row r="36" spans="2:13" ht="23.25" thickBot="1" x14ac:dyDescent="0.3">
      <c r="B36" s="59"/>
      <c r="C36" s="59"/>
      <c r="D36" s="1" t="s">
        <v>297</v>
      </c>
      <c r="E36" s="1" t="s">
        <v>298</v>
      </c>
      <c r="F36" s="59"/>
      <c r="G36" s="34"/>
      <c r="H36" s="35"/>
      <c r="I36" s="35"/>
      <c r="J36" s="35"/>
      <c r="K36" s="35"/>
      <c r="L36" s="35"/>
      <c r="M36" s="36"/>
    </row>
    <row r="37" spans="2:13" ht="15.75" thickBot="1" x14ac:dyDescent="0.3">
      <c r="B37" s="14"/>
      <c r="C37" s="2"/>
      <c r="D37" s="3"/>
      <c r="E37" s="3"/>
      <c r="F37" s="3"/>
      <c r="G37" s="37"/>
      <c r="H37" s="38"/>
      <c r="I37" s="38"/>
      <c r="J37" s="38"/>
      <c r="K37" s="38"/>
      <c r="L37" s="38"/>
      <c r="M37" s="39"/>
    </row>
    <row r="38" spans="2:13" ht="15.75" thickBot="1" x14ac:dyDescent="0.3">
      <c r="B38" s="8" t="s">
        <v>12</v>
      </c>
      <c r="C38" s="55"/>
      <c r="D38" s="56"/>
      <c r="E38" s="56"/>
      <c r="F38" s="57"/>
    </row>
    <row r="39" spans="2:13" ht="15.75" thickBot="1" x14ac:dyDescent="0.3">
      <c r="B39" s="4"/>
      <c r="C39" s="9"/>
      <c r="D39" s="9"/>
      <c r="E39" s="9"/>
      <c r="F39" s="9"/>
    </row>
    <row r="40" spans="2:13" ht="15.75" thickBot="1" x14ac:dyDescent="0.3">
      <c r="B40" s="12" t="s">
        <v>10</v>
      </c>
      <c r="C40" s="65"/>
      <c r="D40" s="52"/>
      <c r="E40" s="52"/>
      <c r="F40" s="53"/>
    </row>
    <row r="41" spans="2:13" ht="23.25" thickBot="1" x14ac:dyDescent="0.3">
      <c r="B41" s="58" t="s">
        <v>1</v>
      </c>
      <c r="C41" s="58" t="s">
        <v>2</v>
      </c>
      <c r="D41" s="10" t="s">
        <v>3</v>
      </c>
      <c r="E41" s="10" t="s">
        <v>4</v>
      </c>
      <c r="F41" s="58" t="s">
        <v>299</v>
      </c>
      <c r="G41" s="48" t="s">
        <v>15</v>
      </c>
      <c r="H41" s="49"/>
      <c r="I41" s="49"/>
      <c r="J41" s="49"/>
      <c r="K41" s="49"/>
      <c r="L41" s="49"/>
      <c r="M41" s="49"/>
    </row>
    <row r="42" spans="2:13" ht="23.25" thickBot="1" x14ac:dyDescent="0.3">
      <c r="B42" s="59"/>
      <c r="C42" s="59"/>
      <c r="D42" s="1" t="s">
        <v>297</v>
      </c>
      <c r="E42" s="1" t="s">
        <v>298</v>
      </c>
      <c r="F42" s="59"/>
      <c r="G42" s="34"/>
      <c r="H42" s="35"/>
      <c r="I42" s="35"/>
      <c r="J42" s="35"/>
      <c r="K42" s="35"/>
      <c r="L42" s="35"/>
      <c r="M42" s="36"/>
    </row>
    <row r="43" spans="2:13" ht="15.75" thickBot="1" x14ac:dyDescent="0.3">
      <c r="B43" s="14"/>
      <c r="C43" s="2"/>
      <c r="D43" s="3"/>
      <c r="E43" s="3"/>
      <c r="F43" s="3"/>
      <c r="G43" s="37"/>
      <c r="H43" s="38"/>
      <c r="I43" s="38"/>
      <c r="J43" s="38"/>
      <c r="K43" s="38"/>
      <c r="L43" s="38"/>
      <c r="M43" s="39"/>
    </row>
    <row r="44" spans="2:13" ht="15.75" thickBot="1" x14ac:dyDescent="0.3">
      <c r="B44" s="8" t="s">
        <v>12</v>
      </c>
      <c r="C44" s="55"/>
      <c r="D44" s="56"/>
      <c r="E44" s="56"/>
      <c r="F44" s="57"/>
    </row>
  </sheetData>
  <mergeCells count="27">
    <mergeCell ref="C44:F44"/>
    <mergeCell ref="C38:F38"/>
    <mergeCell ref="C40:F40"/>
    <mergeCell ref="B41:B42"/>
    <mergeCell ref="C41:C42"/>
    <mergeCell ref="F41:F42"/>
    <mergeCell ref="G41:M41"/>
    <mergeCell ref="G42:M43"/>
    <mergeCell ref="C32:F32"/>
    <mergeCell ref="C34:F34"/>
    <mergeCell ref="B35:B36"/>
    <mergeCell ref="C35:C36"/>
    <mergeCell ref="F35:F36"/>
    <mergeCell ref="G35:M35"/>
    <mergeCell ref="G36:M37"/>
    <mergeCell ref="C28:F28"/>
    <mergeCell ref="B29:B30"/>
    <mergeCell ref="C29:C30"/>
    <mergeCell ref="F29:F30"/>
    <mergeCell ref="G29:M29"/>
    <mergeCell ref="G30:M31"/>
    <mergeCell ref="B8:F26"/>
    <mergeCell ref="D2:L2"/>
    <mergeCell ref="D3:L3"/>
    <mergeCell ref="D4:L4"/>
    <mergeCell ref="C5:F5"/>
    <mergeCell ref="B7:F7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44"/>
  <sheetViews>
    <sheetView workbookViewId="0">
      <selection activeCell="K25" sqref="K25"/>
    </sheetView>
  </sheetViews>
  <sheetFormatPr defaultRowHeight="15" x14ac:dyDescent="0.25"/>
  <cols>
    <col min="2" max="2" width="36" customWidth="1"/>
    <col min="6" max="6" width="26.7109375" customWidth="1"/>
    <col min="13" max="13" width="20.7109375" customWidth="1"/>
    <col min="14" max="14" width="20.140625" customWidth="1"/>
    <col min="15" max="15" width="16.7109375" customWidth="1"/>
    <col min="16" max="16" width="17.140625" customWidth="1"/>
  </cols>
  <sheetData>
    <row r="1" spans="2:16" ht="15.75" thickBot="1" x14ac:dyDescent="0.3">
      <c r="C1" t="s">
        <v>13</v>
      </c>
      <c r="D1" t="s">
        <v>0</v>
      </c>
    </row>
    <row r="2" spans="2:16" ht="15.75" thickBot="1" x14ac:dyDescent="0.3">
      <c r="B2" t="str">
        <f>+'програм 13'!$B$2</f>
        <v xml:space="preserve"> ЈЛС</v>
      </c>
      <c r="C2" s="28" t="e">
        <f>+'програм 13'!$C$2</f>
        <v>#N/A</v>
      </c>
      <c r="D2" s="62" t="str">
        <f>+'програм 13'!$D$2</f>
        <v>ОПШТИНА КЊАЖЕВАЦ</v>
      </c>
      <c r="E2" s="63"/>
      <c r="F2" s="63"/>
      <c r="G2" s="63"/>
      <c r="H2" s="63"/>
      <c r="I2" s="63"/>
      <c r="J2" s="63"/>
      <c r="K2" s="63"/>
      <c r="L2" s="64"/>
      <c r="P2" t="s">
        <v>277</v>
      </c>
    </row>
    <row r="3" spans="2:16" ht="15.75" thickBot="1" x14ac:dyDescent="0.3">
      <c r="B3" t="s">
        <v>5</v>
      </c>
      <c r="C3" s="29" t="s">
        <v>44</v>
      </c>
      <c r="D3" s="40" t="s">
        <v>27</v>
      </c>
      <c r="E3" s="46"/>
      <c r="F3" s="46"/>
      <c r="G3" s="46"/>
      <c r="H3" s="46"/>
      <c r="I3" s="46"/>
      <c r="J3" s="46"/>
      <c r="K3" s="46"/>
      <c r="L3" s="47"/>
      <c r="M3" s="30" t="s">
        <v>290</v>
      </c>
      <c r="N3" s="30" t="s">
        <v>291</v>
      </c>
      <c r="O3" s="30" t="s">
        <v>292</v>
      </c>
      <c r="P3" s="30" t="s">
        <v>278</v>
      </c>
    </row>
    <row r="4" spans="2:16" ht="15.75" thickBot="1" x14ac:dyDescent="0.3">
      <c r="B4" t="s">
        <v>100</v>
      </c>
      <c r="C4" s="17" t="s">
        <v>279</v>
      </c>
      <c r="D4" s="72" t="s">
        <v>295</v>
      </c>
      <c r="E4" s="73"/>
      <c r="F4" s="73"/>
      <c r="G4" s="73"/>
      <c r="H4" s="73"/>
      <c r="I4" s="73"/>
      <c r="J4" s="73"/>
      <c r="K4" s="73"/>
      <c r="L4" s="74"/>
      <c r="M4" s="30"/>
      <c r="N4" s="30">
        <v>3500</v>
      </c>
      <c r="O4" s="30">
        <v>0</v>
      </c>
      <c r="P4" s="31">
        <f>O4/N4</f>
        <v>0</v>
      </c>
    </row>
    <row r="5" spans="2:16" ht="15.75" thickBot="1" x14ac:dyDescent="0.3">
      <c r="B5" t="s">
        <v>11</v>
      </c>
      <c r="C5" s="66"/>
      <c r="D5" s="67"/>
      <c r="E5" s="67"/>
      <c r="F5" s="68"/>
    </row>
    <row r="7" spans="2:16" ht="15.75" thickBot="1" x14ac:dyDescent="0.3">
      <c r="B7" s="50" t="s">
        <v>14</v>
      </c>
      <c r="C7" s="50"/>
      <c r="D7" s="50"/>
      <c r="E7" s="50"/>
      <c r="F7" s="50"/>
    </row>
    <row r="8" spans="2:16" x14ac:dyDescent="0.25">
      <c r="B8" s="34"/>
      <c r="C8" s="35"/>
      <c r="D8" s="35"/>
      <c r="E8" s="35"/>
      <c r="F8" s="36"/>
    </row>
    <row r="9" spans="2:16" x14ac:dyDescent="0.25">
      <c r="B9" s="69"/>
      <c r="C9" s="70"/>
      <c r="D9" s="70"/>
      <c r="E9" s="70"/>
      <c r="F9" s="71"/>
    </row>
    <row r="10" spans="2:16" x14ac:dyDescent="0.25">
      <c r="B10" s="69"/>
      <c r="C10" s="70"/>
      <c r="D10" s="70"/>
      <c r="E10" s="70"/>
      <c r="F10" s="71"/>
    </row>
    <row r="11" spans="2:16" x14ac:dyDescent="0.25">
      <c r="B11" s="69"/>
      <c r="C11" s="70"/>
      <c r="D11" s="70"/>
      <c r="E11" s="70"/>
      <c r="F11" s="71"/>
    </row>
    <row r="12" spans="2:16" x14ac:dyDescent="0.25">
      <c r="B12" s="69"/>
      <c r="C12" s="70"/>
      <c r="D12" s="70"/>
      <c r="E12" s="70"/>
      <c r="F12" s="71"/>
    </row>
    <row r="13" spans="2:16" x14ac:dyDescent="0.25">
      <c r="B13" s="69"/>
      <c r="C13" s="70"/>
      <c r="D13" s="70"/>
      <c r="E13" s="70"/>
      <c r="F13" s="71"/>
      <c r="I13" s="18"/>
    </row>
    <row r="14" spans="2:16" x14ac:dyDescent="0.25">
      <c r="B14" s="69"/>
      <c r="C14" s="70"/>
      <c r="D14" s="70"/>
      <c r="E14" s="70"/>
      <c r="F14" s="71"/>
    </row>
    <row r="15" spans="2:16" x14ac:dyDescent="0.25">
      <c r="B15" s="69"/>
      <c r="C15" s="70"/>
      <c r="D15" s="70"/>
      <c r="E15" s="70"/>
      <c r="F15" s="71"/>
    </row>
    <row r="16" spans="2:16" x14ac:dyDescent="0.25">
      <c r="B16" s="69"/>
      <c r="C16" s="70"/>
      <c r="D16" s="70"/>
      <c r="E16" s="70"/>
      <c r="F16" s="71"/>
    </row>
    <row r="17" spans="2:13" x14ac:dyDescent="0.25">
      <c r="B17" s="69"/>
      <c r="C17" s="70"/>
      <c r="D17" s="70"/>
      <c r="E17" s="70"/>
      <c r="F17" s="71"/>
    </row>
    <row r="18" spans="2:13" x14ac:dyDescent="0.25">
      <c r="B18" s="69"/>
      <c r="C18" s="70"/>
      <c r="D18" s="70"/>
      <c r="E18" s="70"/>
      <c r="F18" s="71"/>
    </row>
    <row r="19" spans="2:13" x14ac:dyDescent="0.25">
      <c r="B19" s="69"/>
      <c r="C19" s="70"/>
      <c r="D19" s="70"/>
      <c r="E19" s="70"/>
      <c r="F19" s="71"/>
    </row>
    <row r="20" spans="2:13" x14ac:dyDescent="0.25">
      <c r="B20" s="69"/>
      <c r="C20" s="70"/>
      <c r="D20" s="70"/>
      <c r="E20" s="70"/>
      <c r="F20" s="71"/>
    </row>
    <row r="21" spans="2:13" x14ac:dyDescent="0.25">
      <c r="B21" s="69"/>
      <c r="C21" s="70"/>
      <c r="D21" s="70"/>
      <c r="E21" s="70"/>
      <c r="F21" s="71"/>
    </row>
    <row r="22" spans="2:13" x14ac:dyDescent="0.25">
      <c r="B22" s="69"/>
      <c r="C22" s="70"/>
      <c r="D22" s="70"/>
      <c r="E22" s="70"/>
      <c r="F22" s="71"/>
    </row>
    <row r="23" spans="2:13" x14ac:dyDescent="0.25">
      <c r="B23" s="69"/>
      <c r="C23" s="70"/>
      <c r="D23" s="70"/>
      <c r="E23" s="70"/>
      <c r="F23" s="71"/>
    </row>
    <row r="24" spans="2:13" x14ac:dyDescent="0.25">
      <c r="B24" s="69"/>
      <c r="C24" s="70"/>
      <c r="D24" s="70"/>
      <c r="E24" s="70"/>
      <c r="F24" s="71"/>
    </row>
    <row r="25" spans="2:13" x14ac:dyDescent="0.25">
      <c r="B25" s="69"/>
      <c r="C25" s="70"/>
      <c r="D25" s="70"/>
      <c r="E25" s="70"/>
      <c r="F25" s="71"/>
    </row>
    <row r="26" spans="2:13" ht="15.75" thickBot="1" x14ac:dyDescent="0.3">
      <c r="B26" s="37"/>
      <c r="C26" s="38"/>
      <c r="D26" s="38"/>
      <c r="E26" s="38"/>
      <c r="F26" s="39"/>
    </row>
    <row r="27" spans="2:13" ht="15.75" thickBot="1" x14ac:dyDescent="0.3"/>
    <row r="28" spans="2:13" ht="15.75" thickBot="1" x14ac:dyDescent="0.3">
      <c r="B28" s="12" t="s">
        <v>10</v>
      </c>
      <c r="C28" s="75"/>
      <c r="D28" s="76"/>
      <c r="E28" s="76"/>
      <c r="F28" s="77"/>
    </row>
    <row r="29" spans="2:13" ht="23.25" thickBot="1" x14ac:dyDescent="0.3">
      <c r="B29" s="58" t="s">
        <v>1</v>
      </c>
      <c r="C29" s="58" t="s">
        <v>2</v>
      </c>
      <c r="D29" s="10" t="s">
        <v>3</v>
      </c>
      <c r="E29" s="10" t="s">
        <v>4</v>
      </c>
      <c r="F29" s="58" t="s">
        <v>299</v>
      </c>
      <c r="G29" s="48" t="s">
        <v>15</v>
      </c>
      <c r="H29" s="49"/>
      <c r="I29" s="49"/>
      <c r="J29" s="49"/>
      <c r="K29" s="49"/>
      <c r="L29" s="49"/>
      <c r="M29" s="49"/>
    </row>
    <row r="30" spans="2:13" ht="23.25" thickBot="1" x14ac:dyDescent="0.3">
      <c r="B30" s="59"/>
      <c r="C30" s="59"/>
      <c r="D30" s="1" t="s">
        <v>297</v>
      </c>
      <c r="E30" s="1" t="s">
        <v>298</v>
      </c>
      <c r="F30" s="59"/>
      <c r="G30" s="34"/>
      <c r="H30" s="35"/>
      <c r="I30" s="35"/>
      <c r="J30" s="35"/>
      <c r="K30" s="35"/>
      <c r="L30" s="35"/>
      <c r="M30" s="36"/>
    </row>
    <row r="31" spans="2:13" ht="48" customHeight="1" thickBot="1" x14ac:dyDescent="0.3">
      <c r="B31" s="32"/>
      <c r="C31" s="2"/>
      <c r="D31" s="3"/>
      <c r="E31" s="3"/>
      <c r="F31" s="3"/>
      <c r="G31" s="37"/>
      <c r="H31" s="38"/>
      <c r="I31" s="38"/>
      <c r="J31" s="38"/>
      <c r="K31" s="38"/>
      <c r="L31" s="38"/>
      <c r="M31" s="39"/>
    </row>
    <row r="32" spans="2:13" ht="15.75" thickBot="1" x14ac:dyDescent="0.3">
      <c r="B32" s="8" t="s">
        <v>12</v>
      </c>
      <c r="C32" s="55"/>
      <c r="D32" s="56"/>
      <c r="E32" s="56"/>
      <c r="F32" s="57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51"/>
      <c r="D34" s="52"/>
      <c r="E34" s="52"/>
      <c r="F34" s="53"/>
    </row>
    <row r="35" spans="2:13" ht="23.25" thickBot="1" x14ac:dyDescent="0.3">
      <c r="B35" s="58" t="s">
        <v>1</v>
      </c>
      <c r="C35" s="58" t="s">
        <v>2</v>
      </c>
      <c r="D35" s="10" t="s">
        <v>3</v>
      </c>
      <c r="E35" s="10" t="s">
        <v>4</v>
      </c>
      <c r="F35" s="58" t="s">
        <v>299</v>
      </c>
      <c r="G35" s="48" t="s">
        <v>15</v>
      </c>
      <c r="H35" s="49"/>
      <c r="I35" s="49"/>
      <c r="J35" s="49"/>
      <c r="K35" s="49"/>
      <c r="L35" s="49"/>
      <c r="M35" s="49"/>
    </row>
    <row r="36" spans="2:13" ht="23.25" thickBot="1" x14ac:dyDescent="0.3">
      <c r="B36" s="59"/>
      <c r="C36" s="59"/>
      <c r="D36" s="1" t="s">
        <v>297</v>
      </c>
      <c r="E36" s="1" t="s">
        <v>298</v>
      </c>
      <c r="F36" s="59"/>
      <c r="G36" s="34"/>
      <c r="H36" s="35"/>
      <c r="I36" s="35"/>
      <c r="J36" s="35"/>
      <c r="K36" s="35"/>
      <c r="L36" s="35"/>
      <c r="M36" s="36"/>
    </row>
    <row r="37" spans="2:13" ht="15.75" thickBot="1" x14ac:dyDescent="0.3">
      <c r="B37" s="14"/>
      <c r="C37" s="2"/>
      <c r="D37" s="3"/>
      <c r="E37" s="3"/>
      <c r="F37" s="3"/>
      <c r="G37" s="37"/>
      <c r="H37" s="38"/>
      <c r="I37" s="38"/>
      <c r="J37" s="38"/>
      <c r="K37" s="38"/>
      <c r="L37" s="38"/>
      <c r="M37" s="39"/>
    </row>
    <row r="38" spans="2:13" ht="15.75" thickBot="1" x14ac:dyDescent="0.3">
      <c r="B38" s="8" t="s">
        <v>12</v>
      </c>
      <c r="C38" s="55"/>
      <c r="D38" s="56"/>
      <c r="E38" s="56"/>
      <c r="F38" s="57"/>
    </row>
    <row r="39" spans="2:13" ht="15.75" thickBot="1" x14ac:dyDescent="0.3">
      <c r="B39" s="4"/>
      <c r="C39" s="9"/>
      <c r="D39" s="9"/>
      <c r="E39" s="9"/>
      <c r="F39" s="9"/>
    </row>
    <row r="40" spans="2:13" ht="15.75" thickBot="1" x14ac:dyDescent="0.3">
      <c r="B40" s="12" t="s">
        <v>10</v>
      </c>
      <c r="C40" s="65"/>
      <c r="D40" s="52"/>
      <c r="E40" s="52"/>
      <c r="F40" s="53"/>
    </row>
    <row r="41" spans="2:13" ht="23.25" thickBot="1" x14ac:dyDescent="0.3">
      <c r="B41" s="58" t="s">
        <v>1</v>
      </c>
      <c r="C41" s="58" t="s">
        <v>2</v>
      </c>
      <c r="D41" s="10" t="s">
        <v>3</v>
      </c>
      <c r="E41" s="10" t="s">
        <v>4</v>
      </c>
      <c r="F41" s="58" t="s">
        <v>299</v>
      </c>
      <c r="G41" s="48" t="s">
        <v>15</v>
      </c>
      <c r="H41" s="49"/>
      <c r="I41" s="49"/>
      <c r="J41" s="49"/>
      <c r="K41" s="49"/>
      <c r="L41" s="49"/>
      <c r="M41" s="49"/>
    </row>
    <row r="42" spans="2:13" ht="23.25" thickBot="1" x14ac:dyDescent="0.3">
      <c r="B42" s="59"/>
      <c r="C42" s="59"/>
      <c r="D42" s="1" t="s">
        <v>297</v>
      </c>
      <c r="E42" s="1" t="s">
        <v>298</v>
      </c>
      <c r="F42" s="59"/>
      <c r="G42" s="34"/>
      <c r="H42" s="35"/>
      <c r="I42" s="35"/>
      <c r="J42" s="35"/>
      <c r="K42" s="35"/>
      <c r="L42" s="35"/>
      <c r="M42" s="36"/>
    </row>
    <row r="43" spans="2:13" ht="15.75" thickBot="1" x14ac:dyDescent="0.3">
      <c r="B43" s="14"/>
      <c r="C43" s="2"/>
      <c r="D43" s="3"/>
      <c r="E43" s="3"/>
      <c r="F43" s="3"/>
      <c r="G43" s="37"/>
      <c r="H43" s="38"/>
      <c r="I43" s="38"/>
      <c r="J43" s="38"/>
      <c r="K43" s="38"/>
      <c r="L43" s="38"/>
      <c r="M43" s="39"/>
    </row>
    <row r="44" spans="2:13" ht="15.75" thickBot="1" x14ac:dyDescent="0.3">
      <c r="B44" s="8" t="s">
        <v>12</v>
      </c>
      <c r="C44" s="55"/>
      <c r="D44" s="56"/>
      <c r="E44" s="56"/>
      <c r="F44" s="57"/>
    </row>
  </sheetData>
  <mergeCells count="27">
    <mergeCell ref="C44:F44"/>
    <mergeCell ref="C38:F38"/>
    <mergeCell ref="C40:F40"/>
    <mergeCell ref="B41:B42"/>
    <mergeCell ref="C41:C42"/>
    <mergeCell ref="F41:F42"/>
    <mergeCell ref="G41:M41"/>
    <mergeCell ref="G42:M43"/>
    <mergeCell ref="C32:F32"/>
    <mergeCell ref="C34:F34"/>
    <mergeCell ref="B35:B36"/>
    <mergeCell ref="C35:C36"/>
    <mergeCell ref="F35:F36"/>
    <mergeCell ref="G35:M35"/>
    <mergeCell ref="G36:M37"/>
    <mergeCell ref="C28:F28"/>
    <mergeCell ref="B29:B30"/>
    <mergeCell ref="C29:C30"/>
    <mergeCell ref="F29:F30"/>
    <mergeCell ref="G29:M29"/>
    <mergeCell ref="G30:M31"/>
    <mergeCell ref="B8:F26"/>
    <mergeCell ref="D2:L2"/>
    <mergeCell ref="D3:L3"/>
    <mergeCell ref="D4:L4"/>
    <mergeCell ref="C5:F5"/>
    <mergeCell ref="B7:F7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44"/>
  <sheetViews>
    <sheetView tabSelected="1" topLeftCell="C1" workbookViewId="0">
      <selection activeCell="O21" sqref="O21"/>
    </sheetView>
  </sheetViews>
  <sheetFormatPr defaultRowHeight="15" x14ac:dyDescent="0.25"/>
  <cols>
    <col min="2" max="2" width="35" customWidth="1"/>
    <col min="6" max="6" width="27.140625" customWidth="1"/>
    <col min="13" max="13" width="21.28515625" customWidth="1"/>
    <col min="14" max="14" width="20" customWidth="1"/>
    <col min="15" max="15" width="17.28515625" customWidth="1"/>
    <col min="16" max="16" width="15.5703125" customWidth="1"/>
  </cols>
  <sheetData>
    <row r="1" spans="2:16" ht="15.75" thickBot="1" x14ac:dyDescent="0.3">
      <c r="C1" t="s">
        <v>13</v>
      </c>
      <c r="D1" t="s">
        <v>0</v>
      </c>
    </row>
    <row r="2" spans="2:16" ht="15.75" thickBot="1" x14ac:dyDescent="0.3">
      <c r="B2" t="str">
        <f>+'програм 13'!$B$2</f>
        <v xml:space="preserve"> ЈЛС</v>
      </c>
      <c r="C2" s="28" t="e">
        <f>+'програм 13'!$C$2</f>
        <v>#N/A</v>
      </c>
      <c r="D2" s="62" t="str">
        <f>+'програм 13'!$D$2</f>
        <v>ОПШТИНА КЊАЖЕВАЦ</v>
      </c>
      <c r="E2" s="63"/>
      <c r="F2" s="63"/>
      <c r="G2" s="63"/>
      <c r="H2" s="63"/>
      <c r="I2" s="63"/>
      <c r="J2" s="63"/>
      <c r="K2" s="63"/>
      <c r="L2" s="64"/>
      <c r="P2" t="s">
        <v>277</v>
      </c>
    </row>
    <row r="3" spans="2:16" ht="15.75" thickBot="1" x14ac:dyDescent="0.3">
      <c r="B3" t="s">
        <v>5</v>
      </c>
      <c r="C3" s="29" t="s">
        <v>44</v>
      </c>
      <c r="D3" s="40" t="s">
        <v>27</v>
      </c>
      <c r="E3" s="46"/>
      <c r="F3" s="46"/>
      <c r="G3" s="46"/>
      <c r="H3" s="46"/>
      <c r="I3" s="46"/>
      <c r="J3" s="46"/>
      <c r="K3" s="46"/>
      <c r="L3" s="47"/>
      <c r="M3" s="30" t="s">
        <v>290</v>
      </c>
      <c r="N3" s="30" t="s">
        <v>291</v>
      </c>
      <c r="O3" s="30" t="s">
        <v>292</v>
      </c>
      <c r="P3" s="30" t="s">
        <v>278</v>
      </c>
    </row>
    <row r="4" spans="2:16" ht="15.75" thickBot="1" x14ac:dyDescent="0.3">
      <c r="B4" t="s">
        <v>100</v>
      </c>
      <c r="C4" s="17" t="s">
        <v>288</v>
      </c>
      <c r="D4" s="72" t="s">
        <v>296</v>
      </c>
      <c r="E4" s="73"/>
      <c r="F4" s="73"/>
      <c r="G4" s="73"/>
      <c r="H4" s="73"/>
      <c r="I4" s="73"/>
      <c r="J4" s="73"/>
      <c r="K4" s="73"/>
      <c r="L4" s="74"/>
      <c r="M4" s="30"/>
      <c r="N4" s="30">
        <v>5000</v>
      </c>
      <c r="O4" s="30">
        <v>5000</v>
      </c>
      <c r="P4" s="31">
        <f>O4/N4</f>
        <v>1</v>
      </c>
    </row>
    <row r="5" spans="2:16" ht="15.75" thickBot="1" x14ac:dyDescent="0.3">
      <c r="B5" t="s">
        <v>11</v>
      </c>
      <c r="C5" s="66"/>
      <c r="D5" s="67"/>
      <c r="E5" s="67"/>
      <c r="F5" s="68"/>
    </row>
    <row r="7" spans="2:16" ht="15.75" thickBot="1" x14ac:dyDescent="0.3">
      <c r="B7" s="50" t="s">
        <v>14</v>
      </c>
      <c r="C7" s="50"/>
      <c r="D7" s="50"/>
      <c r="E7" s="50"/>
      <c r="F7" s="50"/>
    </row>
    <row r="8" spans="2:16" x14ac:dyDescent="0.25">
      <c r="B8" s="34"/>
      <c r="C8" s="35"/>
      <c r="D8" s="35"/>
      <c r="E8" s="35"/>
      <c r="F8" s="36"/>
    </row>
    <row r="9" spans="2:16" x14ac:dyDescent="0.25">
      <c r="B9" s="69"/>
      <c r="C9" s="70"/>
      <c r="D9" s="70"/>
      <c r="E9" s="70"/>
      <c r="F9" s="71"/>
    </row>
    <row r="10" spans="2:16" x14ac:dyDescent="0.25">
      <c r="B10" s="69"/>
      <c r="C10" s="70"/>
      <c r="D10" s="70"/>
      <c r="E10" s="70"/>
      <c r="F10" s="71"/>
    </row>
    <row r="11" spans="2:16" x14ac:dyDescent="0.25">
      <c r="B11" s="69"/>
      <c r="C11" s="70"/>
      <c r="D11" s="70"/>
      <c r="E11" s="70"/>
      <c r="F11" s="71"/>
    </row>
    <row r="12" spans="2:16" x14ac:dyDescent="0.25">
      <c r="B12" s="69"/>
      <c r="C12" s="70"/>
      <c r="D12" s="70"/>
      <c r="E12" s="70"/>
      <c r="F12" s="71"/>
    </row>
    <row r="13" spans="2:16" x14ac:dyDescent="0.25">
      <c r="B13" s="69"/>
      <c r="C13" s="70"/>
      <c r="D13" s="70"/>
      <c r="E13" s="70"/>
      <c r="F13" s="71"/>
      <c r="I13" s="18"/>
    </row>
    <row r="14" spans="2:16" x14ac:dyDescent="0.25">
      <c r="B14" s="69"/>
      <c r="C14" s="70"/>
      <c r="D14" s="70"/>
      <c r="E14" s="70"/>
      <c r="F14" s="71"/>
    </row>
    <row r="15" spans="2:16" x14ac:dyDescent="0.25">
      <c r="B15" s="69"/>
      <c r="C15" s="70"/>
      <c r="D15" s="70"/>
      <c r="E15" s="70"/>
      <c r="F15" s="71"/>
    </row>
    <row r="16" spans="2:16" x14ac:dyDescent="0.25">
      <c r="B16" s="69"/>
      <c r="C16" s="70"/>
      <c r="D16" s="70"/>
      <c r="E16" s="70"/>
      <c r="F16" s="71"/>
    </row>
    <row r="17" spans="2:13" x14ac:dyDescent="0.25">
      <c r="B17" s="69"/>
      <c r="C17" s="70"/>
      <c r="D17" s="70"/>
      <c r="E17" s="70"/>
      <c r="F17" s="71"/>
    </row>
    <row r="18" spans="2:13" x14ac:dyDescent="0.25">
      <c r="B18" s="69"/>
      <c r="C18" s="70"/>
      <c r="D18" s="70"/>
      <c r="E18" s="70"/>
      <c r="F18" s="71"/>
    </row>
    <row r="19" spans="2:13" x14ac:dyDescent="0.25">
      <c r="B19" s="69"/>
      <c r="C19" s="70"/>
      <c r="D19" s="70"/>
      <c r="E19" s="70"/>
      <c r="F19" s="71"/>
    </row>
    <row r="20" spans="2:13" x14ac:dyDescent="0.25">
      <c r="B20" s="69"/>
      <c r="C20" s="70"/>
      <c r="D20" s="70"/>
      <c r="E20" s="70"/>
      <c r="F20" s="71"/>
    </row>
    <row r="21" spans="2:13" x14ac:dyDescent="0.25">
      <c r="B21" s="69"/>
      <c r="C21" s="70"/>
      <c r="D21" s="70"/>
      <c r="E21" s="70"/>
      <c r="F21" s="71"/>
    </row>
    <row r="22" spans="2:13" x14ac:dyDescent="0.25">
      <c r="B22" s="69"/>
      <c r="C22" s="70"/>
      <c r="D22" s="70"/>
      <c r="E22" s="70"/>
      <c r="F22" s="71"/>
    </row>
    <row r="23" spans="2:13" x14ac:dyDescent="0.25">
      <c r="B23" s="69"/>
      <c r="C23" s="70"/>
      <c r="D23" s="70"/>
      <c r="E23" s="70"/>
      <c r="F23" s="71"/>
    </row>
    <row r="24" spans="2:13" x14ac:dyDescent="0.25">
      <c r="B24" s="69"/>
      <c r="C24" s="70"/>
      <c r="D24" s="70"/>
      <c r="E24" s="70"/>
      <c r="F24" s="71"/>
    </row>
    <row r="25" spans="2:13" x14ac:dyDescent="0.25">
      <c r="B25" s="69"/>
      <c r="C25" s="70"/>
      <c r="D25" s="70"/>
      <c r="E25" s="70"/>
      <c r="F25" s="71"/>
    </row>
    <row r="26" spans="2:13" ht="15.75" thickBot="1" x14ac:dyDescent="0.3">
      <c r="B26" s="37"/>
      <c r="C26" s="38"/>
      <c r="D26" s="38"/>
      <c r="E26" s="38"/>
      <c r="F26" s="39"/>
    </row>
    <row r="27" spans="2:13" ht="15.75" thickBot="1" x14ac:dyDescent="0.3"/>
    <row r="28" spans="2:13" ht="15.75" thickBot="1" x14ac:dyDescent="0.3">
      <c r="B28" s="12" t="s">
        <v>10</v>
      </c>
      <c r="C28" s="75"/>
      <c r="D28" s="76"/>
      <c r="E28" s="76"/>
      <c r="F28" s="77"/>
    </row>
    <row r="29" spans="2:13" ht="23.25" thickBot="1" x14ac:dyDescent="0.3">
      <c r="B29" s="58" t="s">
        <v>1</v>
      </c>
      <c r="C29" s="58" t="s">
        <v>2</v>
      </c>
      <c r="D29" s="10" t="s">
        <v>3</v>
      </c>
      <c r="E29" s="10" t="s">
        <v>4</v>
      </c>
      <c r="F29" s="58" t="s">
        <v>299</v>
      </c>
      <c r="G29" s="48" t="s">
        <v>15</v>
      </c>
      <c r="H29" s="49"/>
      <c r="I29" s="49"/>
      <c r="J29" s="49"/>
      <c r="K29" s="49"/>
      <c r="L29" s="49"/>
      <c r="M29" s="49"/>
    </row>
    <row r="30" spans="2:13" ht="23.25" thickBot="1" x14ac:dyDescent="0.3">
      <c r="B30" s="59"/>
      <c r="C30" s="59"/>
      <c r="D30" s="1" t="s">
        <v>297</v>
      </c>
      <c r="E30" s="1" t="s">
        <v>298</v>
      </c>
      <c r="F30" s="59"/>
      <c r="G30" s="34"/>
      <c r="H30" s="35"/>
      <c r="I30" s="35"/>
      <c r="J30" s="35"/>
      <c r="K30" s="35"/>
      <c r="L30" s="35"/>
      <c r="M30" s="36"/>
    </row>
    <row r="31" spans="2:13" ht="46.5" customHeight="1" thickBot="1" x14ac:dyDescent="0.3">
      <c r="B31" s="32"/>
      <c r="C31" s="2"/>
      <c r="D31" s="3"/>
      <c r="E31" s="3"/>
      <c r="F31" s="3"/>
      <c r="G31" s="37"/>
      <c r="H31" s="38"/>
      <c r="I31" s="38"/>
      <c r="J31" s="38"/>
      <c r="K31" s="38"/>
      <c r="L31" s="38"/>
      <c r="M31" s="39"/>
    </row>
    <row r="32" spans="2:13" ht="15.75" thickBot="1" x14ac:dyDescent="0.3">
      <c r="B32" s="8" t="s">
        <v>12</v>
      </c>
      <c r="C32" s="55"/>
      <c r="D32" s="56"/>
      <c r="E32" s="56"/>
      <c r="F32" s="57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51"/>
      <c r="D34" s="52"/>
      <c r="E34" s="52"/>
      <c r="F34" s="53"/>
    </row>
    <row r="35" spans="2:13" ht="23.25" thickBot="1" x14ac:dyDescent="0.3">
      <c r="B35" s="58" t="s">
        <v>1</v>
      </c>
      <c r="C35" s="58" t="s">
        <v>2</v>
      </c>
      <c r="D35" s="10" t="s">
        <v>3</v>
      </c>
      <c r="E35" s="10" t="s">
        <v>4</v>
      </c>
      <c r="F35" s="58" t="s">
        <v>299</v>
      </c>
      <c r="G35" s="48" t="s">
        <v>15</v>
      </c>
      <c r="H35" s="49"/>
      <c r="I35" s="49"/>
      <c r="J35" s="49"/>
      <c r="K35" s="49"/>
      <c r="L35" s="49"/>
      <c r="M35" s="49"/>
    </row>
    <row r="36" spans="2:13" ht="23.25" thickBot="1" x14ac:dyDescent="0.3">
      <c r="B36" s="59"/>
      <c r="C36" s="59"/>
      <c r="D36" s="1" t="s">
        <v>297</v>
      </c>
      <c r="E36" s="1" t="s">
        <v>298</v>
      </c>
      <c r="F36" s="59"/>
      <c r="G36" s="34"/>
      <c r="H36" s="35"/>
      <c r="I36" s="35"/>
      <c r="J36" s="35"/>
      <c r="K36" s="35"/>
      <c r="L36" s="35"/>
      <c r="M36" s="36"/>
    </row>
    <row r="37" spans="2:13" ht="15.75" thickBot="1" x14ac:dyDescent="0.3">
      <c r="B37" s="14"/>
      <c r="C37" s="2"/>
      <c r="D37" s="3"/>
      <c r="E37" s="3"/>
      <c r="F37" s="3"/>
      <c r="G37" s="37"/>
      <c r="H37" s="38"/>
      <c r="I37" s="38"/>
      <c r="J37" s="38"/>
      <c r="K37" s="38"/>
      <c r="L37" s="38"/>
      <c r="M37" s="39"/>
    </row>
    <row r="38" spans="2:13" ht="15.75" thickBot="1" x14ac:dyDescent="0.3">
      <c r="B38" s="8" t="s">
        <v>12</v>
      </c>
      <c r="C38" s="55"/>
      <c r="D38" s="56"/>
      <c r="E38" s="56"/>
      <c r="F38" s="57"/>
    </row>
    <row r="39" spans="2:13" ht="15.75" thickBot="1" x14ac:dyDescent="0.3">
      <c r="B39" s="4"/>
      <c r="C39" s="9"/>
      <c r="D39" s="9"/>
      <c r="E39" s="9"/>
      <c r="F39" s="9"/>
    </row>
    <row r="40" spans="2:13" ht="15.75" thickBot="1" x14ac:dyDescent="0.3">
      <c r="B40" s="12" t="s">
        <v>10</v>
      </c>
      <c r="C40" s="65"/>
      <c r="D40" s="52"/>
      <c r="E40" s="52"/>
      <c r="F40" s="53"/>
    </row>
    <row r="41" spans="2:13" ht="23.25" thickBot="1" x14ac:dyDescent="0.3">
      <c r="B41" s="58" t="s">
        <v>1</v>
      </c>
      <c r="C41" s="58" t="s">
        <v>2</v>
      </c>
      <c r="D41" s="10" t="s">
        <v>3</v>
      </c>
      <c r="E41" s="10" t="s">
        <v>4</v>
      </c>
      <c r="F41" s="58" t="s">
        <v>299</v>
      </c>
      <c r="G41" s="48" t="s">
        <v>15</v>
      </c>
      <c r="H41" s="49"/>
      <c r="I41" s="49"/>
      <c r="J41" s="49"/>
      <c r="K41" s="49"/>
      <c r="L41" s="49"/>
      <c r="M41" s="49"/>
    </row>
    <row r="42" spans="2:13" ht="23.25" thickBot="1" x14ac:dyDescent="0.3">
      <c r="B42" s="59"/>
      <c r="C42" s="59"/>
      <c r="D42" s="1" t="s">
        <v>297</v>
      </c>
      <c r="E42" s="1" t="s">
        <v>298</v>
      </c>
      <c r="F42" s="59"/>
      <c r="G42" s="34"/>
      <c r="H42" s="35"/>
      <c r="I42" s="35"/>
      <c r="J42" s="35"/>
      <c r="K42" s="35"/>
      <c r="L42" s="35"/>
      <c r="M42" s="36"/>
    </row>
    <row r="43" spans="2:13" ht="15.75" thickBot="1" x14ac:dyDescent="0.3">
      <c r="B43" s="14"/>
      <c r="C43" s="2"/>
      <c r="D43" s="3"/>
      <c r="E43" s="3"/>
      <c r="F43" s="3"/>
      <c r="G43" s="37"/>
      <c r="H43" s="38"/>
      <c r="I43" s="38"/>
      <c r="J43" s="38"/>
      <c r="K43" s="38"/>
      <c r="L43" s="38"/>
      <c r="M43" s="39"/>
    </row>
    <row r="44" spans="2:13" ht="15.75" thickBot="1" x14ac:dyDescent="0.3">
      <c r="B44" s="8" t="s">
        <v>12</v>
      </c>
      <c r="C44" s="55"/>
      <c r="D44" s="56"/>
      <c r="E44" s="56"/>
      <c r="F44" s="57"/>
    </row>
  </sheetData>
  <mergeCells count="27">
    <mergeCell ref="C44:F44"/>
    <mergeCell ref="C38:F38"/>
    <mergeCell ref="C40:F40"/>
    <mergeCell ref="B41:B42"/>
    <mergeCell ref="C41:C42"/>
    <mergeCell ref="F41:F42"/>
    <mergeCell ref="G41:M41"/>
    <mergeCell ref="G42:M43"/>
    <mergeCell ref="C32:F32"/>
    <mergeCell ref="C34:F34"/>
    <mergeCell ref="B35:B36"/>
    <mergeCell ref="C35:C36"/>
    <mergeCell ref="F35:F36"/>
    <mergeCell ref="G35:M35"/>
    <mergeCell ref="G36:M37"/>
    <mergeCell ref="C28:F28"/>
    <mergeCell ref="B29:B30"/>
    <mergeCell ref="C29:C30"/>
    <mergeCell ref="F29:F30"/>
    <mergeCell ref="G29:M29"/>
    <mergeCell ref="G30:M31"/>
    <mergeCell ref="B8:F26"/>
    <mergeCell ref="D2:L2"/>
    <mergeCell ref="D3:L3"/>
    <mergeCell ref="D4:L4"/>
    <mergeCell ref="C5:F5"/>
    <mergeCell ref="B7:F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програм 13</vt:lpstr>
      <vt:lpstr>ПА 1</vt:lpstr>
      <vt:lpstr>ПА 2</vt:lpstr>
      <vt:lpstr>ПА 3</vt:lpstr>
      <vt:lpstr>ПА 4</vt:lpstr>
      <vt:lpstr>Sheet1 (2)</vt:lpstr>
      <vt:lpstr>Sheet4</vt:lpstr>
      <vt:lpstr>Sheet8</vt:lpstr>
      <vt:lpstr>ПЈ1</vt:lpstr>
      <vt:lpstr>ПЈ2</vt:lpstr>
      <vt:lpstr>ПЈ3</vt:lpstr>
      <vt:lpstr>ПЈ4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2017-03-20T14:24:24Z</cp:lastPrinted>
  <dcterms:created xsi:type="dcterms:W3CDTF">2017-02-14T07:14:08Z</dcterms:created>
  <dcterms:modified xsi:type="dcterms:W3CDTF">2021-06-22T11:08:08Z</dcterms:modified>
</cp:coreProperties>
</file>